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updateLinks="never" codeName="DieseArbeitsmappe"/>
  <bookViews>
    <workbookView xWindow="-15" yWindow="-15" windowWidth="18585" windowHeight="10755" activeTab="4"/>
  </bookViews>
  <sheets>
    <sheet name="Inhaltsverzeichnis" sheetId="13" r:id="rId1"/>
    <sheet name="1. Allgemeine Beschreibung" sheetId="1" r:id="rId2"/>
    <sheet name="2. Leistungsverzeichnis" sheetId="4" r:id="rId3"/>
    <sheet name="3. Preisblatt" sheetId="11" r:id="rId4"/>
    <sheet name="4. Zuschlagskriterien" sheetId="12" r:id="rId5"/>
  </sheets>
  <definedNames>
    <definedName name="_xlnm.Print_Area" localSheetId="1">'1. Allgemeine Beschreibung'!$A$2:$A$21</definedName>
    <definedName name="_xlnm.Print_Area" localSheetId="2">'2. Leistungsverzeichnis'!$A$2:$G$61</definedName>
    <definedName name="_xlnm.Print_Area" localSheetId="3">'3. Preisblatt'!$A$2:$I$32</definedName>
    <definedName name="_xlnm.Print_Area" localSheetId="4">'4. Zuschlagskriterien'!$A$2:$F$7</definedName>
    <definedName name="_xlnm.Print_Titles" localSheetId="2">'2. Leistungsverzeichnis'!$A:$B,'2. Leistungsverzeichnis'!$7:$7</definedName>
    <definedName name="_xlnm.Print_Titles" localSheetId="3">'3. Preisblatt'!$5:$5</definedName>
    <definedName name="Z_372A97AA_4D40_41A4_9D07_441FC9FA4702_.wvu.Cols" localSheetId="2" hidden="1">'2. Leistungsverzeichnis'!$C:$D</definedName>
    <definedName name="Z_372A97AA_4D40_41A4_9D07_441FC9FA4702_.wvu.PrintArea" localSheetId="2" hidden="1">'2. Leistungsverzeichnis'!$B$2:$D$19</definedName>
  </definedNames>
  <calcPr calcId="145621"/>
  <customWorkbookViews>
    <customWorkbookView name="Hindorf, Beate - Persönliche Ansicht" guid="{372A97AA-4D40-41A4-9D07-441FC9FA4702}" mergeInterval="0" personalView="1" maximized="1" xWindow="-9" yWindow="-9" windowWidth="1938" windowHeight="1048"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2" l="1"/>
  <c r="F17" i="12"/>
  <c r="F15" i="12"/>
  <c r="G61" i="4" l="1"/>
  <c r="G56" i="4"/>
  <c r="G55" i="4"/>
  <c r="G51" i="4"/>
  <c r="G50" i="4"/>
  <c r="G49" i="4"/>
  <c r="G48" i="4"/>
  <c r="G47" i="4"/>
  <c r="G46" i="4"/>
  <c r="G45" i="4"/>
  <c r="G44" i="4"/>
  <c r="G41" i="4"/>
  <c r="G40" i="4"/>
  <c r="G38" i="4"/>
  <c r="G37" i="4"/>
  <c r="G36" i="4"/>
  <c r="G35" i="4"/>
  <c r="G34" i="4"/>
  <c r="G33" i="4"/>
  <c r="G32" i="4"/>
  <c r="G31" i="4"/>
  <c r="G30" i="4"/>
  <c r="G29" i="4"/>
  <c r="G26" i="4"/>
  <c r="G25" i="4"/>
  <c r="G23" i="4"/>
  <c r="G22" i="4"/>
  <c r="G20" i="4"/>
  <c r="G19" i="4"/>
  <c r="G18" i="4"/>
  <c r="G17" i="4"/>
  <c r="G16" i="4"/>
  <c r="G15" i="4"/>
  <c r="G14" i="4"/>
  <c r="G13" i="4"/>
  <c r="G12" i="4"/>
  <c r="G11" i="4"/>
  <c r="G10" i="4"/>
  <c r="G53" i="4"/>
  <c r="G58" i="4"/>
  <c r="G59" i="4"/>
  <c r="F63" i="4" l="1"/>
  <c r="C13" i="12"/>
  <c r="C12" i="12"/>
  <c r="E17" i="12" l="1"/>
  <c r="E15" i="12"/>
  <c r="E16" i="12"/>
  <c r="G63" i="4" l="1"/>
  <c r="H28" i="11" l="1"/>
  <c r="I28" i="11" s="1"/>
  <c r="I29" i="11" s="1"/>
  <c r="F28" i="11"/>
  <c r="F29" i="11" s="1"/>
  <c r="H25" i="11"/>
  <c r="I25" i="11" s="1"/>
  <c r="F25" i="11"/>
  <c r="H24" i="11"/>
  <c r="I24" i="11" s="1"/>
  <c r="I26" i="11" s="1"/>
  <c r="F24" i="11"/>
  <c r="H21" i="11"/>
  <c r="I21" i="11" s="1"/>
  <c r="F21" i="11"/>
  <c r="H20" i="11"/>
  <c r="I20" i="11" s="1"/>
  <c r="F20" i="11"/>
  <c r="H19" i="11"/>
  <c r="I19" i="11" s="1"/>
  <c r="F19" i="11"/>
  <c r="H16" i="11"/>
  <c r="I16" i="11" s="1"/>
  <c r="F16" i="11"/>
  <c r="H15" i="11"/>
  <c r="I15" i="11" s="1"/>
  <c r="F15" i="11"/>
  <c r="H11" i="11"/>
  <c r="I11" i="11" s="1"/>
  <c r="H12" i="11"/>
  <c r="I12" i="11" s="1"/>
  <c r="H10" i="11"/>
  <c r="I10" i="11" s="1"/>
  <c r="F11" i="11"/>
  <c r="F12" i="11"/>
  <c r="F10" i="11"/>
  <c r="F13" i="11" l="1"/>
  <c r="F17" i="11"/>
  <c r="F22" i="11"/>
  <c r="F26" i="11"/>
  <c r="I17" i="11"/>
  <c r="I22" i="11"/>
  <c r="I13" i="11"/>
  <c r="A3" i="12"/>
  <c r="A2" i="12"/>
  <c r="A3" i="11"/>
  <c r="A2" i="11"/>
  <c r="A3" i="4"/>
  <c r="A2" i="4"/>
  <c r="A3" i="1"/>
  <c r="A2" i="1"/>
  <c r="I31" i="11" l="1"/>
  <c r="F32" i="11"/>
  <c r="F31" i="11"/>
  <c r="I32" i="11"/>
</calcChain>
</file>

<file path=xl/connections.xml><?xml version="1.0" encoding="utf-8"?>
<connections xmlns="http://schemas.openxmlformats.org/spreadsheetml/2006/main">
  <connection id="1" keepAlive="1" name="Abfrage - Page001" description="Verbindung mit der Abfrage 'Page001' in der Arbeitsmappe." type="5" refreshedVersion="0" background="1">
    <dbPr connection="Provider=Microsoft.Mashup.OleDb.1;Data Source=$Workbook$;Location=Page001;Extended Properties=&quot;&quot;" command="SELECT * FROM [Page001]"/>
  </connection>
  <connection id="2" keepAlive="1" name="Abfrage - Page002" description="Verbindung mit der Abfrage 'Page002' in der Arbeitsmappe." type="5" refreshedVersion="8" background="1" saveData="1">
    <dbPr connection="Provider=Microsoft.Mashup.OleDb.1;Data Source=$Workbook$;Location=Page002;Extended Properties=&quot;&quot;" command="SELECT * FROM [Page002]"/>
  </connection>
  <connection id="3" keepAlive="1" name="Abfrage - Page003" description="Verbindung mit der Abfrage 'Page003' in der Arbeitsmappe." type="5" refreshedVersion="8" background="1" saveData="1">
    <dbPr connection="Provider=Microsoft.Mashup.OleDb.1;Data Source=$Workbook$;Location=Page003;Extended Properties=&quot;&quot;" command="SELECT * FROM [Page003]"/>
  </connection>
  <connection id="4" keepAlive="1" name="Abfrage - Page004" description="Verbindung mit der Abfrage 'Page004' in der Arbeitsmappe." type="5" refreshedVersion="8" background="1" saveData="1">
    <dbPr connection="Provider=Microsoft.Mashup.OleDb.1;Data Source=$Workbook$;Location=Page004;Extended Properties=&quot;&quot;" command="SELECT * FROM [Page004]"/>
  </connection>
  <connection id="5" keepAlive="1" name="Abfrage - Table001 (Page 4)" description="Verbindung mit der Abfrage 'Table001 (Page 4)' in der Arbeitsmappe." type="5" refreshedVersion="0" background="1">
    <dbPr connection="Provider=Microsoft.Mashup.OleDb.1;Data Source=$Workbook$;Location=&quot;Table001 (Page 4)&quot;;Extended Properties=&quot;&quot;" command="SELECT * FROM [Table001 (Page 4)]"/>
  </connection>
</connections>
</file>

<file path=xl/sharedStrings.xml><?xml version="1.0" encoding="utf-8"?>
<sst xmlns="http://schemas.openxmlformats.org/spreadsheetml/2006/main" count="352" uniqueCount="204">
  <si>
    <t>Allgemeine Beschreibung</t>
  </si>
  <si>
    <t>Einleitung:</t>
  </si>
  <si>
    <t>Kurze Vorhabenbeschreibung:</t>
  </si>
  <si>
    <t>Sollzustand und zentrale Zielstellungen</t>
  </si>
  <si>
    <t>Hinweise zur Leistungsbeschreibung:</t>
  </si>
  <si>
    <t xml:space="preserve"> </t>
  </si>
  <si>
    <t>Nr.</t>
  </si>
  <si>
    <t>Auswahlkriterium</t>
  </si>
  <si>
    <t>Bemerkung / Beschreibung</t>
  </si>
  <si>
    <t>1.</t>
  </si>
  <si>
    <t>Serverhardware</t>
  </si>
  <si>
    <t>1.1.</t>
  </si>
  <si>
    <t>Anforderungen an die Serverhardware</t>
  </si>
  <si>
    <t>1.1.1</t>
  </si>
  <si>
    <t>1.1.2</t>
  </si>
  <si>
    <t>1.1.3</t>
  </si>
  <si>
    <t>1.1.4</t>
  </si>
  <si>
    <t>1.1.5</t>
  </si>
  <si>
    <t>1.1.6</t>
  </si>
  <si>
    <t>1.1.7</t>
  </si>
  <si>
    <t>1.1.8</t>
  </si>
  <si>
    <t>Die Serverhardware muss über einen Mangement Port verfügen der die Möglichkeit bietet ab Systemboot das System remote zu managen.</t>
  </si>
  <si>
    <t>1.1.9</t>
  </si>
  <si>
    <t>1.1.10</t>
  </si>
  <si>
    <t>1.1.11</t>
  </si>
  <si>
    <t>1.2.</t>
  </si>
  <si>
    <t>Lizenzen</t>
  </si>
  <si>
    <t>1.2.1</t>
  </si>
  <si>
    <t>1.2.2</t>
  </si>
  <si>
    <t>1.3</t>
  </si>
  <si>
    <t>Wartung / Support</t>
  </si>
  <si>
    <t>1.3.1</t>
  </si>
  <si>
    <t>1.3.2</t>
  </si>
  <si>
    <t>2.</t>
  </si>
  <si>
    <t>Anforderungen an das Dell PowerStore Storage System</t>
  </si>
  <si>
    <t>2.1.1</t>
  </si>
  <si>
    <t>2.1.2</t>
  </si>
  <si>
    <t>2.1.3</t>
  </si>
  <si>
    <t>2.1.4</t>
  </si>
  <si>
    <t>2.1.5</t>
  </si>
  <si>
    <t>2.1.6</t>
  </si>
  <si>
    <t>2.1.7</t>
  </si>
  <si>
    <t>Das Storage System muss über visuelle Anzeigen (LEDs) für den Systemzustand verfügen.</t>
  </si>
  <si>
    <t>2.1.8</t>
  </si>
  <si>
    <t>2.1.9</t>
  </si>
  <si>
    <t>2.1.10</t>
  </si>
  <si>
    <t>2.2</t>
  </si>
  <si>
    <t>2.2.1</t>
  </si>
  <si>
    <t>3.</t>
  </si>
  <si>
    <t>L3 Switche</t>
  </si>
  <si>
    <t>3.1</t>
  </si>
  <si>
    <t>3.1.1</t>
  </si>
  <si>
    <t>3.1.2</t>
  </si>
  <si>
    <t>3.1.3</t>
  </si>
  <si>
    <t>3.1.4</t>
  </si>
  <si>
    <t>Die Switche müssen über visuelle Anzeigen (LEDs) für den Systemzustand verfügen.</t>
  </si>
  <si>
    <t>3.1.5</t>
  </si>
  <si>
    <t>3.1.6</t>
  </si>
  <si>
    <t>3.1.7</t>
  </si>
  <si>
    <t>3.2</t>
  </si>
  <si>
    <t>3.2.1</t>
  </si>
  <si>
    <t>Die vom Anbieter anzubietenden Switche verfügen optional über eine HPE Aruba Networking Central Switch Class-5 Foundation Subscription</t>
  </si>
  <si>
    <t>3.3</t>
  </si>
  <si>
    <t>3.3.1</t>
  </si>
  <si>
    <t>3.3.2</t>
  </si>
  <si>
    <t>4.0</t>
  </si>
  <si>
    <t>4.1</t>
  </si>
  <si>
    <t>4.2</t>
  </si>
  <si>
    <t>5.0</t>
  </si>
  <si>
    <t>Kleinmaterial</t>
  </si>
  <si>
    <t>5.1</t>
  </si>
  <si>
    <t>Kostenzusammenfassung</t>
  </si>
  <si>
    <t>Anbieter</t>
  </si>
  <si>
    <t>Pos.</t>
  </si>
  <si>
    <t>Einheit</t>
  </si>
  <si>
    <t>Menge</t>
  </si>
  <si>
    <t>1.1</t>
  </si>
  <si>
    <t>Stck</t>
  </si>
  <si>
    <t>1.2</t>
  </si>
  <si>
    <t>[€]</t>
  </si>
  <si>
    <t>2.1</t>
  </si>
  <si>
    <t>Zuschlagskriterien</t>
  </si>
  <si>
    <t>Kriterien</t>
  </si>
  <si>
    <t>Gewichtung</t>
  </si>
  <si>
    <t>Preis</t>
  </si>
  <si>
    <t>A</t>
  </si>
  <si>
    <t>Die vom Anbieter anzubietenden Serverhardware muss vom Typ HPE ProLiant Compute DL360 Gen12 sein.</t>
  </si>
  <si>
    <t>Die vom Anbieter anzubietenden Serverhardware muss nachweislich über jeweils 2x CPU vom Typ Intel® Xeon® 6725P Processor 192M Cache, 3.70 GHz verfügen.</t>
  </si>
  <si>
    <t>Die vom Anbieter anzubietenden Serverhardware muss nachweislich über bis zu 1 TB ECC DDR5 mit mindestens 16 Riegel pro Server als Gesamtressource nutzbar verfügen.</t>
  </si>
  <si>
    <t>Die vom Anbieter anzubietenden Serverhardware muss nachweislich über 4x 1Gbit Netzwerk (RJ45) auf OCP Steckplätze verfügen.</t>
  </si>
  <si>
    <t>Die vom Anbieter anzubietenden Serverhardware muss nachweislich über eine Nvidia ConnectX-6 DX Netzwerkkarte (Dualport 2x100GBit) verfügen.</t>
  </si>
  <si>
    <t>Die vom Anbieter anzubietenden Serverhardware muss nachweislich über 2 interne 512GB Raid 1 Controller für das Betriebssystem verfügen.</t>
  </si>
  <si>
    <t>Die vom Anbieter anzubietenden Serverhardware muss nachweislich über 2 redundaten Netzteile verfügen, welche Hotswap fähig sein müssen.</t>
  </si>
  <si>
    <t>Die Serverhardware muss über visuelle Anzeigen (LEDs) für den Systemzustand verfügen.</t>
  </si>
  <si>
    <t>Die vom Anbieter anzubietenden Serverhardware muss über 1 Set Einbauschienen für ein 19 Zoll Rack verfügen.</t>
  </si>
  <si>
    <t>Die vom Anbieter anzubietenden Serverhardware muss über ein ILO-System mit ILO Advanced Lizenz verfügen.</t>
  </si>
  <si>
    <t>Die vom Anbieter anzubietenden Serverhardware muss über eine Windows Server 2025 Datacenter OEM Lizenz verfügen.</t>
  </si>
  <si>
    <t>Die vom Anbieter anzubietenden Serverhardware muss über einen 36 monatigen vollen Herstellersupport inkl. einem 5x9 SLA  verfügen und auf 60 Monate erweiterbar sein.</t>
  </si>
  <si>
    <t>B</t>
  </si>
  <si>
    <t>Wartung / Support 36 Monate</t>
  </si>
  <si>
    <t>HPE Aruba Aruba L3 Switche</t>
  </si>
  <si>
    <t>Das vom Anbieter anzubietende Storage System muss vom Typ: Dell PowerStore 1200T All-Flash-Storage sein.</t>
  </si>
  <si>
    <t>Das vom Anbieter anzubietende Storage System muss nachweislich bis zu 10 x 15, 36TB TLC NVMe Festplatten verbauen und gleichzeitig nutzen können.</t>
  </si>
  <si>
    <t>Das vom Anbieter anzubietende Storage System muss nachweislich über die Funktion verfügen, auch die Controller via Hotswap tauschen zu können.</t>
  </si>
  <si>
    <t>Das vom Anbieter anzubietende Storage System muss nachweislich über einen Management Port vom Typ (1GB RJ45) verfügen.</t>
  </si>
  <si>
    <t>Das vom Anbieter anzubietende Storage System muss nachweislich über 2 redundaten Netzteile verfügen, welche Hotswap fähig sein müssen.</t>
  </si>
  <si>
    <t>Das vom Anbieter anzubietenden Storage System muss bei einer Betriebstemperatur von 0°C bis max. 50°C arbeiten können.</t>
  </si>
  <si>
    <t>Die vom Anbieter anzubietenden Serverhardware muss bei einer Betriebstemperatur von 0°C bis max. 50°C arbeiten können.</t>
  </si>
  <si>
    <t>Das vom Anbieter anzubietenden Storage System muss über 1 Set Einbauschienen für ein 19 Zoll Rack verfügen.</t>
  </si>
  <si>
    <t>Das vom Anbieter anzubietende Storage System muss nachweislich über die folgenden technsichen Funktionen verfügen: 
-	Deduplizierungsfunktion
-	Snapshotfunktion
-	Updatefunktion ohne Downtime</t>
  </si>
  <si>
    <t>Das vom Anbieter anzubietenden Storage System muss über einen 36 monatigen vollen Herstellersupport inkl. einem 5x9 SLA  verfügen und auf 60 Monate erweiterbar sein.</t>
  </si>
  <si>
    <t>Die vom Anbieter anzubietenden L3 Switche müssen vom Typ: HPE Aruba Networking CX 8325H 16p QSFP28 40G/100G sein.</t>
  </si>
  <si>
    <t>Die vom Anbieter anzubietenden Switche müssen nachweislich über min. 16x 100GBit QSFP28 Ports verfügen.</t>
  </si>
  <si>
    <t>Die vom Anbieter anzubietenden Switche müssen nachweislich über einen Management Port vom Typ (1GB RJ45) verfügen.</t>
  </si>
  <si>
    <t>Die vom Anbieter anzubietenden Switche müssen nachweislich über 2 redundaten Netzteile verfügen, welche Hotswap fähig sein müssen.</t>
  </si>
  <si>
    <t>Die vom Anbieter anzubietenden Switche müssen bei einer Betriebstemperatur von 0°C bis max. 50°C arbeiteten können.</t>
  </si>
  <si>
    <t>Die vom Anbieter anzubietenden Switche müssen über 1 Set Einbauschienen für ein 19 Zoll Rack verfügen.</t>
  </si>
  <si>
    <t xml:space="preserve">Die vom Anbieter anzubietenden Switche müssen über die Option einer Front-to-back Einbau-Option verfügen. </t>
  </si>
  <si>
    <t>Die vom Anbieter anzubietenden Switche müssen über einen 36 monatigen vollen Herstellersupport inkl. einem 5x9 SLA  verfügen und auf 60 Monate erweiterbar sein.</t>
  </si>
  <si>
    <t xml:space="preserve">Das vom Anbieter anzubietende Storage System muss über zwei Controller mit 100GBit und QSFP28 Ports verfügen. </t>
  </si>
  <si>
    <t>2.2.2</t>
  </si>
  <si>
    <t>Veem Lizenzen</t>
  </si>
  <si>
    <t>Der Anbieter muss eine 36 monatige Verfügbarkeit der verbauten Serverhardware bei evtl. Zusatzbedarf  garantieren.</t>
  </si>
  <si>
    <t>Der Anbieter muss eine 36 monatige Verfügbarkeit der verbauten Storagekomponenten bei evtl. Zusatzbedarf garantieren.</t>
  </si>
  <si>
    <t>Der Anbieter muss eine 36 monatige Verfügbarkeit der verbauten Switchkomponenten bei evtl. Zusatzbedarf garantieren.</t>
  </si>
  <si>
    <t>Storage System</t>
  </si>
  <si>
    <t>Dell PowerStore Storage Stystem</t>
  </si>
  <si>
    <t>HPE ProLiant Compute Serverhardware</t>
  </si>
  <si>
    <t>3.1.</t>
  </si>
  <si>
    <t>Anforderungen an die L3 Switche</t>
  </si>
  <si>
    <t>3.1.8</t>
  </si>
  <si>
    <t>optionale Lizenzen</t>
  </si>
  <si>
    <t>Inhaltsverzeichnis</t>
  </si>
  <si>
    <t>Registerkarten</t>
  </si>
  <si>
    <t>Link</t>
  </si>
  <si>
    <t xml:space="preserve">Nach der Erweiterung der Infrastruktur und nach Abschluss aller Maßnahmen und Konfigurationsarbeiten, ist das Krankenhaus in der Lage Teil-/ oder Vollausfälle von Infrastrukturkomponenten, zu verkraften ohne das es zu einem spürbaren Einbruch des Klinikbetriebes und die damit verbundene Patientenversorgung kommt.
</t>
  </si>
  <si>
    <t xml:space="preserve">Das Krankenhaus Waldfriede plant eine Erweiterung der vorhandenen Infrastruktur für die Realisierung eines vollständigen Ausfall-Rechenzentrums. Ziel dieser Maßnahme ist die Aufrechterhaltung und Absicherung des Klinischen IT-Betriebes, im Falle eines Teil oder Vollausfalles eines der beide Rechenzentren. Weiterhin muss das Krankenhaus gestiegenen Security Anforderungen gerecht werden.
</t>
  </si>
  <si>
    <t xml:space="preserve">Alle blauen Felder sind von Bieter auszufüllen. 
</t>
  </si>
  <si>
    <t>Ja</t>
  </si>
  <si>
    <t>Nein</t>
  </si>
  <si>
    <t>Leistungsverzeichnis</t>
  </si>
  <si>
    <t>Preisblatt</t>
  </si>
  <si>
    <t xml:space="preserve">B = Bewertungskriterium
Als Bewertungskriterium definierte Anforderungen werden mit Punkten bewertet. Das Bewertungsschema wird beim Wertungskriterium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Mindestanforderung.
Die Wertungskennzahl kann pro Wertungskriterium unterschiedlich sein und ist hinter jedem Wertungskriterium aufgeführt. Beste Angabe erhält volle Punktzahl, danach findet eine Abstufung statt.
</t>
  </si>
  <si>
    <t xml:space="preserve">I = Information
Als Information bezeichnete Kriterien werden nicht mit Punkten bewertet.  Falsche und/oder unvollständige Antworten im LV führen zum Ausschluss des Bieters.
</t>
  </si>
  <si>
    <t xml:space="preserve">A = Ausschlusskriterium
Ein Ausschlusskriterium entspricht einer Mindestanforderung, diese muss zwingend erfüllt werden. Mindestanforderungen sind Bestandteil der Grundausstattung. Angebote, die ein Ausschlusskriterium nicht erfüllt haben, werden nicht berücksichtigt.
Im Bewertungsverfahren werden für Mindestanforderung keine Punkte vergeben.
</t>
  </si>
  <si>
    <t xml:space="preserve">Antwortkategorie "Ja"
Ausschlusskriterium: Wählen Sie diese Antwort, wenn die verlangte Funktionalität vorhanden und unangepasst bereitstellbar ist, sowie im Leistungs- und Lieferumfang und damit im Angebotspreis vollständig enthalten ist.
Wertungsfrage: Wählen Sie diese Antwort, wenn die verlangte Funktionalität grundsätzlich angeboten werden kann. Wertungsfragen, die mit ja beantwortet werden, sind im Preisblatt unter Bewertung nicht einzupreisen, sondern lediglich im Portfolio unten den Tabellenblättern "Basissysteme", "Optionen" und "Sonden" aufzuführen.
</t>
  </si>
  <si>
    <t xml:space="preserve">Antwortkategorie "Nein"
Wählen Sie diese Antwort, wenn die Funktionalität nicht vorhanden ist, nicht bereitstellbar ist, nicht anbietbar ist oder die gewünschte Vorgehensweise nicht realisiert werden kann. Bei den Ausschlusskriterien führt eine Beantwortung mit "Nein" zum Ausschluss des Angebots.
</t>
  </si>
  <si>
    <t>1. Allgemeine Beschreibung</t>
  </si>
  <si>
    <t>2. Leistungsverzeichnis</t>
  </si>
  <si>
    <t>3. Preisblatt</t>
  </si>
  <si>
    <t>4. Zuschlagskriterien</t>
  </si>
  <si>
    <t>Kriterium
(A=Auschluß-, 
B=Bewertungs-, I=Information)</t>
  </si>
  <si>
    <t>Gewichtungsfaktor Preis</t>
  </si>
  <si>
    <t>Gewichtungsfaktor Leistungspunkt aus Kriterienkatalog</t>
  </si>
  <si>
    <t>Niedrigster abgegebener Angebotspreis</t>
  </si>
  <si>
    <t>Höchste erreichte Leistungspunktzahl</t>
  </si>
  <si>
    <t>Angebot von Bieter</t>
  </si>
  <si>
    <t>Leistungspunkte (L)</t>
  </si>
  <si>
    <t>Rangfolge</t>
  </si>
  <si>
    <t>Firma Muster Berlin</t>
  </si>
  <si>
    <t>Firma Muster Brandenburg</t>
  </si>
  <si>
    <t>Firma Muster Schwerin</t>
  </si>
  <si>
    <t>bitte befüllen</t>
  </si>
  <si>
    <t>Einzelpreis netto [€]</t>
  </si>
  <si>
    <t>Einzelpreis brutto [€]</t>
  </si>
  <si>
    <t>MwSt [%]</t>
  </si>
  <si>
    <t xml:space="preserve">Gestiegene gesetzliche Anforderungen verpflichten Krankhäuser, auch unter dem derzeitigen Gesetzesbeschluss unter NIS2, kritische Infrastrukturen redundant bereitzustellen um Ausfällen vorzubeugen. Das derzeitige Rechenzentrum ist weder entsprechend skaliert, noch als ausfallsicher anzusehen. Auch wird mit diesem Vorhaben angestrebt, ein neues Rechenzentrum in einem separaten Brandabschnitt zu ertüchtigen, welcher gleichzeitig eine geografische Trennung als großen Vorteil mit sich bringt.
Deshalb wird die Erweiterung der Infrastruktur unter Beibehaltung der technischen Komponenten angestrebt. Dies ermöglicht eine Harmonisierung zur bisherigen Infrastruktur und stellt im Ergebnis sicher, dass die herstellerspezifischen Komponenten auch den bisher umgesetzten Standards entsprechen. Ziel ist eine nahtlose und kosteneffiziente Integration und Installation, da auf vorhandene Prozesse aufgebaut werden kann. 
Benötigte Komponenten:
- 8 Server HPE ProLiant Compute DL360 Gen12 mit 5 Jahre Service
- 1 Dell PowerStore 1200T All-Flash-Storage mit 5 Jahre Service
- 2 Aruba L3 Switch mit 16x oder mehr 100GBit QSFP28 Ports mit 5 Jahre Service
- Kabel und Kleinmaterial
</t>
  </si>
  <si>
    <t>Punktevergabe für Bewertungskriterien:</t>
  </si>
  <si>
    <t>Folgende Fragetypen sind im LV zu beantworten:</t>
  </si>
  <si>
    <t>Folgende Antwortkategorien stehen zur Auswahl:</t>
  </si>
  <si>
    <t xml:space="preserve">Antwortkategorie Freitext
Dies ist der Fall, wenn weder "ja" noch "nein" als Auswahl zur Verfügung steht, z.B. bei Bemerkungsfeldern.
</t>
  </si>
  <si>
    <t>Summe Serverhardware</t>
  </si>
  <si>
    <t>Summe Storage System</t>
  </si>
  <si>
    <t>Summe L3 Switche</t>
  </si>
  <si>
    <t>Summe Veem Lizenzen</t>
  </si>
  <si>
    <t>Summe Kleinmaterial</t>
  </si>
  <si>
    <t>Auswertung</t>
  </si>
  <si>
    <t>Hinweis</t>
  </si>
  <si>
    <t>Ja = 10 Punkte
Nein = 0 Punkte</t>
  </si>
  <si>
    <t>Ja = 15 Punkte
Nein = 0 Punkte</t>
  </si>
  <si>
    <t>Ja = 5 Punkte
Nein = 0 Punkte</t>
  </si>
  <si>
    <t>Ja = Ok
Nein = Ausschluss</t>
  </si>
  <si>
    <t>Angabe zum Angebotsumfang
(Ja/Nein)</t>
  </si>
  <si>
    <t>Das vom Anbieter anzubietenden Kleinmaterial beinhaltet mindestens die folgenden Typen in der genannten Anzahl:
- 	10x QSFP28 DAC Kabel 3 Meter 
- 	4x QSFP28 DAC Kabel  3 Meter 
- 	2x QSFP28 DAC Kabel 3 Meter</t>
  </si>
  <si>
    <t>Zurück zum Inhaltsverzeichnis</t>
  </si>
  <si>
    <t>Gesamtsumme ohne optionale Lizenzen aus 3.2
(wertungsrelevant)</t>
  </si>
  <si>
    <t>Gesamtsumme mit optionalen Lizenzen aus 3.2</t>
  </si>
  <si>
    <r>
      <t xml:space="preserve">Gesamtpreis brutto [€]
</t>
    </r>
    <r>
      <rPr>
        <b/>
        <sz val="8"/>
        <rFont val="Arial"/>
        <family val="2"/>
      </rPr>
      <t>(Einzelpreis brutto x Menge)</t>
    </r>
  </si>
  <si>
    <r>
      <t xml:space="preserve">Gesamtpreis netto [€]
</t>
    </r>
    <r>
      <rPr>
        <b/>
        <sz val="8"/>
        <rFont val="Arial"/>
        <family val="2"/>
      </rPr>
      <t>(Einzelpreis netto x Menge)</t>
    </r>
  </si>
  <si>
    <t>Ergebnis</t>
  </si>
  <si>
    <t>Sockelbasierte Veem Lizenzerweiterung (präferiert)
oder alternativ sofern 4.1. nicht angeboten werden kann, muss 4.2. angeboten werden</t>
  </si>
  <si>
    <t>alternativ: VUL basierende Veem Foundation Lizenz</t>
  </si>
  <si>
    <t>berechnete Wertungskennzahl (Z)</t>
  </si>
  <si>
    <t>Gesamtpreis brutto (P)</t>
  </si>
  <si>
    <t>Beispielhafte Musterkalkulation</t>
  </si>
  <si>
    <r>
      <t>Die vom Anbieter anzubietenden Veem Lizenz verfügt über die Möglichkeit einer Sockelbasierten Lizenzerweiterung für weitere 10 Sockel</t>
    </r>
    <r>
      <rPr>
        <b/>
        <sz val="11"/>
        <color theme="1"/>
        <rFont val="Arial"/>
        <family val="2"/>
      </rPr>
      <t xml:space="preserve"> oder</t>
    </r>
    <r>
      <rPr>
        <sz val="11"/>
        <color theme="1"/>
        <rFont val="Arial"/>
        <family val="2"/>
      </rPr>
      <t xml:space="preserve"> alternativ, sofern 4.1. nicht angeboten werden kann, muss 4.2. angeboten werden.</t>
    </r>
  </si>
  <si>
    <r>
      <t xml:space="preserve">Die vom Anbieter anzubietenden Veem Lizenz inkl. der Foundation Lizenzierung und der Möglichkeit einer VUL basierten Lizenzierung für mindestens 200 VULs muss </t>
    </r>
    <r>
      <rPr>
        <b/>
        <sz val="11"/>
        <color theme="1"/>
        <rFont val="Arial"/>
        <family val="2"/>
      </rPr>
      <t>alternativ</t>
    </r>
    <r>
      <rPr>
        <sz val="11"/>
        <color theme="1"/>
        <rFont val="Arial"/>
        <family val="2"/>
      </rPr>
      <t xml:space="preserve"> angeboten werden, wenn 4.1. nicht möglich ist.</t>
    </r>
  </si>
  <si>
    <r>
      <t>Antwort</t>
    </r>
    <r>
      <rPr>
        <sz val="11"/>
        <color theme="1"/>
        <rFont val="Arial"/>
        <family val="2"/>
      </rPr>
      <t xml:space="preserve"> "Ja" führt zur vollen Punkteanzahl.
</t>
    </r>
  </si>
  <si>
    <r>
      <t>Antwort</t>
    </r>
    <r>
      <rPr>
        <sz val="11"/>
        <color theme="1"/>
        <rFont val="Arial"/>
        <family val="2"/>
      </rPr>
      <t xml:space="preserve"> "Nein" führt zu null Punkten.
</t>
    </r>
  </si>
  <si>
    <t xml:space="preserve">Leistungsverzeichnis für die Lieferung von Hardware für die Serverinfrastruktur </t>
  </si>
  <si>
    <t>DAC Kabel laut Leistungsverzeichnis (Summe)</t>
  </si>
  <si>
    <t xml:space="preserve">In der folgenden Übersicht tragen Sie bitte Ihren Angebotspreis ein. </t>
  </si>
  <si>
    <t>Sollten Positionen standardmäßig enthalten sein, bitte im Feld "Einzelpreis netto" 0,00 Euro eintragen</t>
  </si>
  <si>
    <t>Vergabe-Nr.: 2026-KWF-01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</si>
</sst>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0\ &quot;€&quot;"/>
    <numFmt numFmtId="165" formatCode="_-* #,##0.00\ [$€-1]_-;\-* #,##0.00\ [$€-1]_-;_-* &quot;-&quot;??\ [$€-1]_-"/>
    <numFmt numFmtId="166" formatCode="[$-407]General"/>
    <numFmt numFmtId="167" formatCode="#,##0.00&quot; &quot;[$€-407];[Red]&quot;-&quot;#,##0.00&quot; &quot;[$€-407]"/>
    <numFmt numFmtId="168" formatCode="_(&quot;€&quot;* #,##0.00_);_(&quot;€&quot;* \(#,##0.00\);_(&quot;€&quot;* &quot;-&quot;??_);_(@_)"/>
  </numFmts>
  <fonts count="26" x14ac:knownFonts="1">
    <font>
      <sz val="11"/>
      <color theme="1"/>
      <name val="Calibri"/>
      <family val="2"/>
      <scheme val="minor"/>
    </font>
    <font>
      <sz val="11"/>
      <color theme="1"/>
      <name val="Arial"/>
      <family val="2"/>
    </font>
    <font>
      <sz val="11"/>
      <color theme="1"/>
      <name val="Calibri"/>
      <family val="2"/>
      <scheme val="minor"/>
    </font>
    <font>
      <sz val="12"/>
      <name val="Arial"/>
      <family val="2"/>
    </font>
    <font>
      <sz val="10"/>
      <color theme="1"/>
      <name val="Arial"/>
      <family val="2"/>
    </font>
    <font>
      <sz val="10"/>
      <color indexed="8"/>
      <name val="Arial"/>
      <family val="2"/>
    </font>
    <font>
      <sz val="10"/>
      <name val="Arial"/>
      <family val="2"/>
    </font>
    <font>
      <sz val="11"/>
      <color indexed="8"/>
      <name val="Calibri"/>
      <family val="2"/>
    </font>
    <font>
      <sz val="12"/>
      <color theme="1"/>
      <name val="Calibri"/>
      <family val="2"/>
      <scheme val="minor"/>
    </font>
    <font>
      <b/>
      <sz val="11"/>
      <color theme="1"/>
      <name val="Arial"/>
      <family val="2"/>
    </font>
    <font>
      <sz val="11"/>
      <name val="Arial"/>
      <family val="2"/>
    </font>
    <font>
      <b/>
      <sz val="11"/>
      <name val="Arial"/>
      <family val="2"/>
    </font>
    <font>
      <sz val="10"/>
      <name val="Arial"/>
      <family val="2"/>
    </font>
    <font>
      <sz val="10"/>
      <color rgb="FF000000"/>
      <name val="Arial Narrow"/>
      <family val="2"/>
    </font>
    <font>
      <b/>
      <sz val="14"/>
      <name val="Arial"/>
      <family val="2"/>
    </font>
    <font>
      <sz val="8"/>
      <name val="Calibri"/>
      <family val="2"/>
      <scheme val="minor"/>
    </font>
    <font>
      <u/>
      <sz val="11"/>
      <color theme="10"/>
      <name val="Calibri"/>
      <family val="2"/>
      <scheme val="minor"/>
    </font>
    <font>
      <sz val="11"/>
      <color rgb="FF000000"/>
      <name val="Calibri"/>
      <family val="2"/>
    </font>
    <font>
      <u/>
      <sz val="11"/>
      <color theme="10"/>
      <name val="Calibri"/>
      <family val="2"/>
    </font>
    <font>
      <b/>
      <sz val="11"/>
      <color theme="0"/>
      <name val="Arial"/>
      <family val="2"/>
    </font>
    <font>
      <u/>
      <sz val="11"/>
      <color theme="10"/>
      <name val="Arial"/>
      <family val="2"/>
    </font>
    <font>
      <sz val="11"/>
      <color rgb="FF000000"/>
      <name val="Arial"/>
      <family val="2"/>
    </font>
    <font>
      <sz val="11"/>
      <color rgb="FFFF0000"/>
      <name val="Arial"/>
      <family val="2"/>
    </font>
    <font>
      <sz val="11"/>
      <color rgb="FFFFC000"/>
      <name val="Arial"/>
      <family val="2"/>
    </font>
    <font>
      <b/>
      <sz val="11"/>
      <color rgb="FF000000"/>
      <name val="Arial"/>
      <family val="2"/>
    </font>
    <font>
      <b/>
      <sz val="8"/>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rgb="FF80C2D7"/>
        <bgColor indexed="64"/>
      </patternFill>
    </fill>
    <fill>
      <patternFill patternType="solid">
        <fgColor theme="0" tint="-0.34998626667073579"/>
        <bgColor indexed="64"/>
      </patternFill>
    </fill>
    <fill>
      <patternFill patternType="solid">
        <fgColor rgb="FF0099FF"/>
        <bgColor indexed="64"/>
      </patternFill>
    </fill>
    <fill>
      <patternFill patternType="lightUp"/>
    </fill>
    <fill>
      <patternFill patternType="lightUp">
        <bgColor theme="0" tint="-0.249977111117893"/>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s>
  <cellStyleXfs count="41">
    <xf numFmtId="0" fontId="0" fillId="0" borderId="0"/>
    <xf numFmtId="0" fontId="4" fillId="0" borderId="0"/>
    <xf numFmtId="43" fontId="5"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0" fontId="2" fillId="0" borderId="0"/>
    <xf numFmtId="0" fontId="3" fillId="0" borderId="0"/>
    <xf numFmtId="43" fontId="4" fillId="0" borderId="0" applyFont="0" applyFill="0" applyBorder="0" applyAlignment="0" applyProtection="0"/>
    <xf numFmtId="0" fontId="2" fillId="0" borderId="0"/>
    <xf numFmtId="43" fontId="7" fillId="0" borderId="0" applyFont="0" applyFill="0" applyBorder="0" applyAlignment="0" applyProtection="0"/>
    <xf numFmtId="0" fontId="12" fillId="0" borderId="0"/>
    <xf numFmtId="165" fontId="6" fillId="0" borderId="0" applyFont="0" applyFill="0" applyBorder="0" applyAlignment="0" applyProtection="0"/>
    <xf numFmtId="166" fontId="13" fillId="0" borderId="0"/>
    <xf numFmtId="167" fontId="6" fillId="0" borderId="0"/>
    <xf numFmtId="167" fontId="6" fillId="0" borderId="0"/>
    <xf numFmtId="0" fontId="6" fillId="0" borderId="0"/>
    <xf numFmtId="0" fontId="2" fillId="0" borderId="0"/>
    <xf numFmtId="9" fontId="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167" fontId="6"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0" fontId="16" fillId="0" borderId="0" applyNumberFormat="0" applyFill="0" applyBorder="0" applyAlignment="0" applyProtection="0"/>
    <xf numFmtId="0" fontId="16" fillId="0" borderId="0" applyNumberFormat="0" applyFill="0" applyBorder="0" applyAlignment="0" applyProtection="0"/>
    <xf numFmtId="0" fontId="17" fillId="0" borderId="0" applyBorder="0"/>
    <xf numFmtId="44" fontId="6" fillId="0" borderId="0" applyFont="0" applyFill="0" applyBorder="0" applyAlignment="0" applyProtection="0"/>
    <xf numFmtId="0" fontId="18" fillId="0" borderId="0" applyNumberForma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7" fillId="0" borderId="0" applyBorder="0"/>
    <xf numFmtId="0" fontId="8"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cellStyleXfs>
  <cellXfs count="154">
    <xf numFmtId="0" fontId="0" fillId="0" borderId="0" xfId="0"/>
    <xf numFmtId="0" fontId="9" fillId="5" borderId="0" xfId="0" applyFont="1" applyFill="1" applyAlignment="1">
      <alignment horizontal="center" vertical="center"/>
    </xf>
    <xf numFmtId="0" fontId="9" fillId="2"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1" fillId="0" borderId="0" xfId="0" applyFont="1"/>
    <xf numFmtId="1" fontId="9" fillId="2" borderId="1" xfId="0" applyNumberFormat="1" applyFont="1" applyFill="1" applyBorder="1" applyAlignment="1">
      <alignment horizontal="center" vertical="top" wrapText="1"/>
    </xf>
    <xf numFmtId="0" fontId="1" fillId="0" borderId="0" xfId="0" applyFont="1" applyAlignment="1">
      <alignment horizontal="left" vertical="top"/>
    </xf>
    <xf numFmtId="1" fontId="1" fillId="0" borderId="1" xfId="0" applyNumberFormat="1" applyFont="1" applyBorder="1" applyAlignment="1">
      <alignment horizontal="center" vertical="top" wrapText="1"/>
    </xf>
    <xf numFmtId="49" fontId="1" fillId="0" borderId="1" xfId="0" applyNumberFormat="1" applyFont="1" applyBorder="1" applyAlignment="1">
      <alignment horizontal="left" vertical="top"/>
    </xf>
    <xf numFmtId="0" fontId="1" fillId="8" borderId="1" xfId="0" applyFont="1" applyFill="1" applyBorder="1" applyAlignment="1" applyProtection="1">
      <alignment horizontal="left" vertical="top" wrapText="1"/>
      <protection locked="0"/>
    </xf>
    <xf numFmtId="0" fontId="1" fillId="8" borderId="1" xfId="0" applyFont="1" applyFill="1" applyBorder="1" applyAlignment="1" applyProtection="1">
      <alignment horizontal="left" vertical="top"/>
      <protection locked="0"/>
    </xf>
    <xf numFmtId="0" fontId="9" fillId="4" borderId="0" xfId="0" applyFont="1" applyFill="1" applyAlignment="1">
      <alignment horizontal="center" vertical="center"/>
    </xf>
    <xf numFmtId="0" fontId="1" fillId="4" borderId="0" xfId="0" applyFont="1" applyFill="1" applyAlignment="1">
      <alignment horizontal="left" vertical="top"/>
    </xf>
    <xf numFmtId="49" fontId="10" fillId="4" borderId="1" xfId="0" applyNumberFormat="1" applyFont="1" applyFill="1" applyBorder="1" applyAlignment="1">
      <alignment horizontal="left" vertical="top" wrapText="1"/>
    </xf>
    <xf numFmtId="49" fontId="1" fillId="4" borderId="1" xfId="0" applyNumberFormat="1" applyFont="1" applyFill="1" applyBorder="1" applyAlignment="1">
      <alignment horizontal="left" vertical="top" wrapText="1"/>
    </xf>
    <xf numFmtId="0" fontId="1" fillId="8" borderId="2" xfId="0" applyFont="1" applyFill="1" applyBorder="1" applyAlignment="1" applyProtection="1">
      <alignment horizontal="left" vertical="top" wrapText="1"/>
      <protection locked="0"/>
    </xf>
    <xf numFmtId="0" fontId="1" fillId="0" borderId="3" xfId="0" applyFont="1" applyBorder="1" applyAlignment="1">
      <alignment horizontal="center" vertical="top" wrapText="1"/>
    </xf>
    <xf numFmtId="49" fontId="10"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49" fontId="9" fillId="2"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11" fillId="2" borderId="1" xfId="27" applyNumberFormat="1" applyFont="1" applyFill="1" applyBorder="1" applyAlignment="1">
      <alignment horizontal="left" vertical="center" wrapText="1"/>
    </xf>
    <xf numFmtId="0" fontId="11" fillId="2" borderId="1" xfId="27" applyFont="1" applyFill="1" applyBorder="1" applyAlignment="1">
      <alignment horizontal="left" vertical="center" wrapText="1"/>
    </xf>
    <xf numFmtId="0" fontId="10" fillId="0" borderId="1" xfId="0" applyFont="1" applyBorder="1" applyAlignment="1">
      <alignment vertical="center" wrapText="1"/>
    </xf>
    <xf numFmtId="0" fontId="14" fillId="6" borderId="11" xfId="0" applyFont="1" applyFill="1" applyBorder="1" applyAlignment="1">
      <alignment vertical="top" wrapText="1"/>
    </xf>
    <xf numFmtId="0" fontId="14" fillId="6" borderId="10" xfId="0" applyFont="1" applyFill="1" applyBorder="1" applyAlignment="1">
      <alignment vertical="top" wrapText="1"/>
    </xf>
    <xf numFmtId="0" fontId="20" fillId="0" borderId="1" xfId="28" quotePrefix="1" applyFont="1" applyBorder="1"/>
    <xf numFmtId="0" fontId="9" fillId="4" borderId="0" xfId="0" applyFont="1" applyFill="1" applyAlignment="1">
      <alignment horizontal="left" vertical="top"/>
    </xf>
    <xf numFmtId="0" fontId="9" fillId="0" borderId="1" xfId="0" applyFont="1" applyBorder="1" applyAlignment="1">
      <alignment horizontal="left" vertical="top"/>
    </xf>
    <xf numFmtId="0" fontId="9" fillId="0" borderId="0" xfId="0" applyFont="1" applyAlignment="1">
      <alignment horizontal="left" vertical="top"/>
    </xf>
    <xf numFmtId="49" fontId="1" fillId="4" borderId="0" xfId="0" applyNumberFormat="1" applyFont="1" applyFill="1" applyAlignment="1">
      <alignment horizontal="left" vertical="top"/>
    </xf>
    <xf numFmtId="0" fontId="1" fillId="4" borderId="0" xfId="0" applyFont="1" applyFill="1" applyAlignment="1">
      <alignment horizontal="left" vertical="top" wrapText="1"/>
    </xf>
    <xf numFmtId="0" fontId="1" fillId="4" borderId="0" xfId="0" applyFont="1" applyFill="1" applyAlignment="1">
      <alignment horizontal="center" vertical="top"/>
    </xf>
    <xf numFmtId="1" fontId="1" fillId="4" borderId="0" xfId="0" applyNumberFormat="1" applyFont="1" applyFill="1" applyAlignment="1">
      <alignment horizontal="center" vertical="top"/>
    </xf>
    <xf numFmtId="49" fontId="1" fillId="0" borderId="0" xfId="0" applyNumberFormat="1" applyFont="1" applyAlignment="1">
      <alignment horizontal="left" vertical="top"/>
    </xf>
    <xf numFmtId="0" fontId="1" fillId="0" borderId="0" xfId="0" applyFont="1" applyAlignment="1">
      <alignment horizontal="center" vertical="top"/>
    </xf>
    <xf numFmtId="1" fontId="1" fillId="0" borderId="0" xfId="0" applyNumberFormat="1" applyFont="1" applyAlignment="1">
      <alignment horizontal="center" vertical="top"/>
    </xf>
    <xf numFmtId="0" fontId="9" fillId="4" borderId="0" xfId="0" applyFont="1" applyFill="1" applyAlignment="1">
      <alignment vertical="center" wrapText="1"/>
    </xf>
    <xf numFmtId="0" fontId="9" fillId="0" borderId="0" xfId="0" applyFont="1" applyAlignment="1">
      <alignment vertical="center" wrapText="1"/>
    </xf>
    <xf numFmtId="0" fontId="11" fillId="2" borderId="3" xfId="7" applyFont="1" applyFill="1" applyBorder="1" applyAlignment="1">
      <alignment vertical="center" wrapText="1"/>
    </xf>
    <xf numFmtId="0" fontId="11" fillId="7" borderId="1" xfId="0" applyFont="1" applyFill="1" applyBorder="1" applyAlignment="1">
      <alignment vertical="center" wrapText="1"/>
    </xf>
    <xf numFmtId="0" fontId="11" fillId="0" borderId="0" xfId="0" applyFont="1" applyAlignment="1">
      <alignment vertical="center" wrapText="1"/>
    </xf>
    <xf numFmtId="0" fontId="10" fillId="0" borderId="7" xfId="0" applyFont="1" applyBorder="1" applyAlignment="1">
      <alignment vertical="center" wrapText="1"/>
    </xf>
    <xf numFmtId="0" fontId="10" fillId="0" borderId="14" xfId="0" applyFont="1" applyBorder="1" applyAlignment="1">
      <alignment vertical="center" wrapText="1"/>
    </xf>
    <xf numFmtId="49" fontId="10" fillId="0" borderId="14" xfId="0" applyNumberFormat="1" applyFont="1" applyBorder="1" applyAlignment="1">
      <alignment vertical="top" wrapText="1"/>
    </xf>
    <xf numFmtId="0" fontId="10" fillId="0" borderId="14" xfId="0" applyFont="1" applyBorder="1" applyAlignment="1">
      <alignment horizontal="left" vertical="top" wrapText="1"/>
    </xf>
    <xf numFmtId="0" fontId="19" fillId="8" borderId="1" xfId="0" applyFont="1" applyFill="1" applyBorder="1" applyAlignment="1">
      <alignment wrapText="1"/>
    </xf>
    <xf numFmtId="0" fontId="10" fillId="0" borderId="13" xfId="0" applyFont="1" applyBorder="1" applyAlignment="1">
      <alignment vertical="top" wrapText="1"/>
    </xf>
    <xf numFmtId="0" fontId="10" fillId="0" borderId="14" xfId="0" applyFont="1" applyBorder="1" applyAlignment="1">
      <alignment vertical="top" wrapText="1"/>
    </xf>
    <xf numFmtId="49" fontId="10" fillId="0" borderId="1" xfId="0" applyNumberFormat="1" applyFont="1" applyBorder="1" applyAlignment="1">
      <alignment vertical="top" wrapText="1"/>
    </xf>
    <xf numFmtId="0" fontId="22" fillId="0" borderId="0" xfId="0" applyFont="1"/>
    <xf numFmtId="0" fontId="1" fillId="0" borderId="0" xfId="0" applyFont="1" applyAlignment="1">
      <alignment vertical="center"/>
    </xf>
    <xf numFmtId="0" fontId="23" fillId="0" borderId="0" xfId="0" applyFont="1"/>
    <xf numFmtId="0" fontId="10" fillId="0" borderId="1" xfId="0" applyFont="1" applyFill="1" applyBorder="1" applyAlignment="1" applyProtection="1">
      <alignment horizontal="left" vertical="center" wrapText="1"/>
    </xf>
    <xf numFmtId="0" fontId="9" fillId="0" borderId="0" xfId="0" applyFont="1"/>
    <xf numFmtId="0" fontId="24" fillId="0" borderId="0" xfId="0" applyFont="1" applyAlignment="1">
      <alignment horizontal="justify" vertical="center"/>
    </xf>
    <xf numFmtId="0" fontId="21" fillId="0" borderId="0" xfId="0" applyFont="1" applyAlignment="1">
      <alignment horizontal="justify" vertical="center"/>
    </xf>
    <xf numFmtId="0" fontId="24" fillId="0" borderId="0" xfId="0" applyFont="1" applyAlignment="1">
      <alignment vertical="center"/>
    </xf>
    <xf numFmtId="0" fontId="21" fillId="0" borderId="0" xfId="0" applyFont="1" applyAlignment="1">
      <alignment vertical="center"/>
    </xf>
    <xf numFmtId="0" fontId="24" fillId="0" borderId="0" xfId="0" applyFont="1" applyAlignment="1">
      <alignment horizontal="left" vertical="center" indent="15"/>
    </xf>
    <xf numFmtId="0" fontId="14" fillId="6" borderId="7" xfId="0" applyFont="1" applyFill="1" applyBorder="1" applyAlignment="1">
      <alignment vertical="top" wrapText="1"/>
    </xf>
    <xf numFmtId="0" fontId="14" fillId="6" borderId="13" xfId="0" applyFont="1" applyFill="1" applyBorder="1" applyAlignment="1">
      <alignment horizontal="center" vertical="top" wrapText="1"/>
    </xf>
    <xf numFmtId="0" fontId="14" fillId="6" borderId="14" xfId="27" applyFont="1" applyFill="1" applyBorder="1" applyAlignment="1" applyProtection="1">
      <alignment horizontal="center" vertical="top" wrapText="1"/>
    </xf>
    <xf numFmtId="49" fontId="9" fillId="2" borderId="1"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1" fontId="11" fillId="2" borderId="1" xfId="1" applyNumberFormat="1" applyFont="1" applyFill="1" applyBorder="1" applyAlignment="1">
      <alignment horizontal="center" vertical="center" wrapText="1"/>
    </xf>
    <xf numFmtId="0" fontId="1" fillId="4" borderId="0" xfId="0" applyFont="1" applyFill="1"/>
    <xf numFmtId="0" fontId="9" fillId="4" borderId="0" xfId="0" applyFont="1" applyFill="1"/>
    <xf numFmtId="0" fontId="1" fillId="4" borderId="0" xfId="0" applyFont="1" applyFill="1" applyAlignment="1">
      <alignment horizontal="center"/>
    </xf>
    <xf numFmtId="0" fontId="1" fillId="0" borderId="0" xfId="0" applyFont="1" applyAlignment="1">
      <alignment horizontal="center"/>
    </xf>
    <xf numFmtId="0" fontId="11" fillId="2" borderId="6" xfId="7" applyFont="1" applyFill="1" applyBorder="1" applyAlignment="1">
      <alignment horizontal="center" vertical="center" wrapText="1"/>
    </xf>
    <xf numFmtId="0" fontId="11" fillId="2" borderId="3" xfId="7" applyFont="1" applyFill="1" applyBorder="1" applyAlignment="1">
      <alignment horizontal="center" vertical="center" wrapText="1"/>
    </xf>
    <xf numFmtId="0" fontId="1" fillId="0" borderId="1" xfId="9" applyFont="1" applyBorder="1" applyAlignment="1">
      <alignment horizontal="center"/>
    </xf>
    <xf numFmtId="0" fontId="1" fillId="0" borderId="1" xfId="9" applyFont="1" applyBorder="1" applyAlignment="1" applyProtection="1">
      <alignment horizontal="center"/>
      <protection locked="0"/>
    </xf>
    <xf numFmtId="0" fontId="9" fillId="0" borderId="1" xfId="9" applyFont="1" applyBorder="1" applyAlignment="1">
      <alignment vertical="center"/>
    </xf>
    <xf numFmtId="0" fontId="11" fillId="0" borderId="1" xfId="7" applyFont="1" applyBorder="1" applyAlignment="1">
      <alignment vertical="center" wrapText="1"/>
    </xf>
    <xf numFmtId="0" fontId="1" fillId="0" borderId="1" xfId="19" applyNumberFormat="1" applyFont="1" applyBorder="1" applyAlignment="1">
      <alignment horizontal="center"/>
    </xf>
    <xf numFmtId="0" fontId="21" fillId="0" borderId="1" xfId="0" applyFont="1" applyBorder="1" applyAlignment="1">
      <alignment vertical="center" wrapText="1"/>
    </xf>
    <xf numFmtId="9" fontId="21" fillId="0" borderId="1" xfId="25" applyFont="1" applyBorder="1" applyAlignment="1">
      <alignment vertical="center" wrapText="1"/>
    </xf>
    <xf numFmtId="0" fontId="11" fillId="2" borderId="1" xfId="7" applyFont="1" applyFill="1" applyBorder="1" applyAlignment="1">
      <alignment horizontal="left" vertical="center" wrapText="1"/>
    </xf>
    <xf numFmtId="0" fontId="11" fillId="2" borderId="1" xfId="7" applyFont="1" applyFill="1" applyBorder="1" applyAlignment="1">
      <alignment horizontal="center" vertical="center" wrapText="1"/>
    </xf>
    <xf numFmtId="0" fontId="11" fillId="2" borderId="1" xfId="7" applyFont="1" applyFill="1" applyBorder="1" applyAlignment="1">
      <alignment vertical="center" wrapText="1"/>
    </xf>
    <xf numFmtId="49" fontId="11" fillId="0" borderId="1" xfId="7" applyNumberFormat="1" applyFont="1" applyBorder="1" applyAlignment="1">
      <alignment horizontal="center" vertical="center" wrapText="1"/>
    </xf>
    <xf numFmtId="0" fontId="11" fillId="0" borderId="1" xfId="7" applyFont="1" applyBorder="1" applyAlignment="1">
      <alignment horizontal="center" vertical="center" wrapText="1"/>
    </xf>
    <xf numFmtId="4" fontId="11" fillId="0" borderId="1" xfId="7" applyNumberFormat="1" applyFont="1" applyBorder="1" applyAlignment="1">
      <alignment vertical="center" wrapText="1"/>
    </xf>
    <xf numFmtId="49" fontId="10" fillId="0" borderId="1" xfId="7" applyNumberFormat="1" applyFont="1" applyBorder="1" applyAlignment="1">
      <alignment horizontal="center" vertical="center" wrapText="1"/>
    </xf>
    <xf numFmtId="0" fontId="10" fillId="0" borderId="1" xfId="7" applyFont="1" applyBorder="1" applyAlignment="1">
      <alignment vertical="center" wrapText="1"/>
    </xf>
    <xf numFmtId="0" fontId="10" fillId="0" borderId="1" xfId="7" applyFont="1" applyBorder="1" applyAlignment="1">
      <alignment horizontal="center" vertical="center" wrapText="1"/>
    </xf>
    <xf numFmtId="0" fontId="10" fillId="0" borderId="1" xfId="7" applyFont="1" applyBorder="1" applyAlignment="1" applyProtection="1">
      <alignment vertical="center" wrapText="1"/>
      <protection locked="0"/>
    </xf>
    <xf numFmtId="49" fontId="1" fillId="0" borderId="1" xfId="9" applyNumberFormat="1" applyFont="1" applyBorder="1" applyAlignment="1">
      <alignment horizontal="center" vertical="center"/>
    </xf>
    <xf numFmtId="4" fontId="10" fillId="0" borderId="1" xfId="10" applyNumberFormat="1" applyFont="1" applyFill="1" applyBorder="1" applyAlignment="1" applyProtection="1">
      <alignment horizontal="right" vertical="center" wrapText="1"/>
    </xf>
    <xf numFmtId="9" fontId="10" fillId="0" borderId="1" xfId="25" applyFont="1" applyBorder="1" applyAlignment="1">
      <alignment vertical="center" wrapText="1"/>
    </xf>
    <xf numFmtId="164" fontId="10" fillId="8" borderId="1" xfId="7" applyNumberFormat="1" applyFont="1" applyFill="1" applyBorder="1" applyAlignment="1" applyProtection="1">
      <alignment vertical="center" wrapText="1"/>
      <protection locked="0"/>
    </xf>
    <xf numFmtId="164" fontId="10" fillId="0" borderId="1" xfId="7" applyNumberFormat="1" applyFont="1" applyBorder="1" applyAlignment="1">
      <alignment vertical="center" wrapText="1"/>
    </xf>
    <xf numFmtId="0" fontId="1" fillId="0" borderId="1" xfId="0" applyFont="1" applyBorder="1" applyAlignment="1">
      <alignment horizontal="center" vertical="top"/>
    </xf>
    <xf numFmtId="0" fontId="1" fillId="4" borderId="1" xfId="0" applyFont="1" applyFill="1" applyBorder="1" applyAlignment="1">
      <alignment horizontal="left" vertical="top"/>
    </xf>
    <xf numFmtId="1" fontId="1" fillId="4" borderId="1" xfId="0" applyNumberFormat="1" applyFont="1" applyFill="1" applyBorder="1" applyAlignment="1">
      <alignment horizontal="center" vertical="top" wrapText="1"/>
    </xf>
    <xf numFmtId="49" fontId="9" fillId="3" borderId="1" xfId="0" applyNumberFormat="1" applyFont="1" applyFill="1" applyBorder="1" applyAlignment="1">
      <alignment vertical="center" wrapText="1"/>
    </xf>
    <xf numFmtId="0" fontId="16" fillId="0" borderId="0" xfId="28"/>
    <xf numFmtId="0" fontId="1" fillId="0" borderId="1" xfId="9" applyFont="1" applyBorder="1" applyAlignment="1">
      <alignment vertical="center"/>
    </xf>
    <xf numFmtId="4" fontId="10" fillId="0" borderId="1" xfId="7" applyNumberFormat="1" applyFont="1" applyBorder="1" applyAlignment="1">
      <alignment vertical="center" wrapText="1"/>
    </xf>
    <xf numFmtId="4" fontId="10" fillId="4" borderId="1" xfId="7" applyNumberFormat="1" applyFont="1" applyFill="1" applyBorder="1" applyAlignment="1">
      <alignment vertical="center" wrapText="1"/>
    </xf>
    <xf numFmtId="164" fontId="11" fillId="0" borderId="1" xfId="7" applyNumberFormat="1" applyFont="1" applyBorder="1" applyAlignment="1">
      <alignment vertical="center" wrapText="1"/>
    </xf>
    <xf numFmtId="0" fontId="9" fillId="4" borderId="1" xfId="0" applyFont="1" applyFill="1" applyBorder="1" applyAlignment="1">
      <alignment horizontal="center" vertical="top"/>
    </xf>
    <xf numFmtId="0" fontId="9" fillId="3" borderId="1" xfId="0" applyFont="1" applyFill="1" applyBorder="1" applyAlignment="1" applyProtection="1">
      <alignment vertical="center"/>
    </xf>
    <xf numFmtId="0" fontId="9" fillId="3" borderId="1" xfId="0" applyFont="1" applyFill="1" applyBorder="1" applyAlignment="1" applyProtection="1">
      <alignment horizontal="center" vertical="center" wrapText="1"/>
    </xf>
    <xf numFmtId="49" fontId="1" fillId="0" borderId="1" xfId="0" applyNumberFormat="1" applyFont="1" applyBorder="1" applyAlignment="1" applyProtection="1">
      <alignment horizontal="left" vertical="center"/>
    </xf>
    <xf numFmtId="44" fontId="1" fillId="0" borderId="1" xfId="26" applyFont="1" applyBorder="1" applyAlignment="1" applyProtection="1">
      <alignment horizontal="center" vertical="center"/>
    </xf>
    <xf numFmtId="0" fontId="1" fillId="0" borderId="1" xfId="0" applyNumberFormat="1" applyFont="1" applyBorder="1" applyAlignment="1" applyProtection="1">
      <alignment horizontal="center" vertical="center"/>
    </xf>
    <xf numFmtId="2" fontId="1" fillId="0" borderId="1" xfId="0" applyNumberFormat="1" applyFont="1" applyBorder="1" applyAlignment="1" applyProtection="1">
      <alignment horizontal="center" vertical="center"/>
    </xf>
    <xf numFmtId="1" fontId="1" fillId="0" borderId="1" xfId="0" applyNumberFormat="1" applyFont="1" applyBorder="1" applyAlignment="1" applyProtection="1">
      <alignment horizontal="center" vertical="center"/>
    </xf>
    <xf numFmtId="0" fontId="21" fillId="9" borderId="1" xfId="0" applyFont="1" applyFill="1" applyBorder="1" applyAlignment="1">
      <alignment vertical="center" wrapText="1"/>
    </xf>
    <xf numFmtId="9" fontId="21" fillId="9" borderId="1" xfId="25" applyFont="1" applyFill="1" applyBorder="1" applyAlignment="1">
      <alignment vertical="center" wrapText="1"/>
    </xf>
    <xf numFmtId="0" fontId="11" fillId="10" borderId="3" xfId="7" applyFont="1" applyFill="1" applyBorder="1" applyAlignment="1">
      <alignment vertical="center" wrapText="1"/>
    </xf>
    <xf numFmtId="0" fontId="11" fillId="10" borderId="3" xfId="7" applyFont="1" applyFill="1" applyBorder="1" applyAlignment="1">
      <alignment horizontal="center" vertical="center" wrapText="1"/>
    </xf>
    <xf numFmtId="1" fontId="1" fillId="0" borderId="14" xfId="25" applyNumberFormat="1" applyFont="1" applyFill="1" applyBorder="1" applyAlignment="1" applyProtection="1">
      <alignment horizontal="right" vertical="center" wrapText="1"/>
    </xf>
    <xf numFmtId="1" fontId="1" fillId="0" borderId="1" xfId="25" applyNumberFormat="1" applyFont="1" applyFill="1" applyBorder="1" applyAlignment="1" applyProtection="1">
      <alignment horizontal="right" vertical="center" wrapText="1"/>
    </xf>
    <xf numFmtId="44" fontId="1" fillId="0" borderId="1" xfId="26" applyFont="1" applyFill="1" applyBorder="1" applyAlignment="1" applyProtection="1">
      <alignment horizontal="right" vertical="center" wrapText="1"/>
    </xf>
    <xf numFmtId="0" fontId="1" fillId="0" borderId="1" xfId="0" applyFont="1" applyFill="1" applyBorder="1" applyAlignment="1" applyProtection="1">
      <alignment horizontal="right" vertical="center" wrapText="1"/>
    </xf>
    <xf numFmtId="0" fontId="19" fillId="0" borderId="19" xfId="1" applyFont="1" applyFill="1" applyBorder="1" applyAlignment="1">
      <alignment horizontal="left" vertical="center" wrapText="1"/>
    </xf>
    <xf numFmtId="0" fontId="19" fillId="0" borderId="20" xfId="1" applyFont="1" applyFill="1" applyBorder="1" applyAlignment="1">
      <alignment horizontal="left" vertical="center" wrapText="1"/>
    </xf>
    <xf numFmtId="0" fontId="19" fillId="0" borderId="21" xfId="1" applyFont="1" applyFill="1" applyBorder="1" applyAlignment="1">
      <alignment horizontal="left" vertical="center" wrapText="1"/>
    </xf>
    <xf numFmtId="0" fontId="19" fillId="0" borderId="22" xfId="1" applyFont="1" applyFill="1" applyBorder="1" applyAlignment="1">
      <alignment horizontal="left" vertical="center" wrapText="1"/>
    </xf>
    <xf numFmtId="0" fontId="14" fillId="6" borderId="15" xfId="0" applyFont="1" applyFill="1" applyBorder="1" applyAlignment="1">
      <alignment horizontal="center" vertical="top" wrapText="1"/>
    </xf>
    <xf numFmtId="0" fontId="14" fillId="6" borderId="12" xfId="0" applyFont="1" applyFill="1" applyBorder="1" applyAlignment="1">
      <alignment horizontal="center" vertical="top" wrapText="1"/>
    </xf>
    <xf numFmtId="0" fontId="14" fillId="6" borderId="16" xfId="27" applyFont="1" applyFill="1" applyBorder="1" applyAlignment="1" applyProtection="1">
      <alignment horizontal="center" vertical="top" wrapText="1"/>
    </xf>
    <xf numFmtId="0" fontId="14" fillId="6" borderId="17" xfId="27" applyFont="1" applyFill="1" applyBorder="1" applyAlignment="1" applyProtection="1">
      <alignment horizontal="center" vertical="top" wrapText="1"/>
    </xf>
    <xf numFmtId="0" fontId="14" fillId="6" borderId="0" xfId="0" applyFont="1" applyFill="1" applyBorder="1" applyAlignment="1">
      <alignment horizontal="center" vertical="top" wrapText="1"/>
    </xf>
    <xf numFmtId="0" fontId="14" fillId="6" borderId="11" xfId="0" applyFont="1" applyFill="1" applyBorder="1" applyAlignment="1">
      <alignment horizontal="left" vertical="top" wrapText="1"/>
    </xf>
    <xf numFmtId="0" fontId="14" fillId="6" borderId="9" xfId="0" applyFont="1" applyFill="1" applyBorder="1" applyAlignment="1">
      <alignment horizontal="left" vertical="top" wrapText="1"/>
    </xf>
    <xf numFmtId="0" fontId="14" fillId="6" borderId="10" xfId="0" applyFont="1" applyFill="1" applyBorder="1" applyAlignment="1">
      <alignment horizontal="left" vertical="top" wrapText="1"/>
    </xf>
    <xf numFmtId="0" fontId="14" fillId="6" borderId="8" xfId="27" applyFont="1" applyFill="1" applyBorder="1" applyAlignment="1" applyProtection="1">
      <alignment horizontal="center" vertical="top" wrapText="1"/>
    </xf>
    <xf numFmtId="0" fontId="19" fillId="8" borderId="4" xfId="27" applyFont="1" applyFill="1" applyBorder="1" applyAlignment="1" applyProtection="1">
      <alignment horizontal="left" vertical="center" wrapText="1"/>
      <protection locked="0"/>
    </xf>
    <xf numFmtId="0" fontId="19" fillId="8" borderId="2" xfId="27" applyFont="1" applyFill="1" applyBorder="1" applyAlignment="1" applyProtection="1">
      <alignment horizontal="left" vertical="center" wrapText="1"/>
      <protection locked="0"/>
    </xf>
    <xf numFmtId="0" fontId="19" fillId="8" borderId="3" xfId="27" applyFont="1" applyFill="1" applyBorder="1" applyAlignment="1" applyProtection="1">
      <alignment horizontal="left" vertical="center" wrapText="1"/>
      <protection locked="0"/>
    </xf>
    <xf numFmtId="0" fontId="11" fillId="2" borderId="4" xfId="27" applyFont="1" applyFill="1" applyBorder="1" applyAlignment="1" applyProtection="1">
      <alignment horizontal="left" vertical="top" wrapText="1"/>
    </xf>
    <xf numFmtId="0" fontId="11" fillId="2" borderId="2" xfId="27" applyFont="1" applyFill="1" applyBorder="1" applyAlignment="1" applyProtection="1">
      <alignment horizontal="left" vertical="top" wrapText="1"/>
    </xf>
    <xf numFmtId="0" fontId="11" fillId="2" borderId="3" xfId="27" applyFont="1" applyFill="1" applyBorder="1" applyAlignment="1" applyProtection="1">
      <alignment horizontal="left" vertical="top" wrapText="1"/>
    </xf>
    <xf numFmtId="0" fontId="14" fillId="6" borderId="16" xfId="1" applyFont="1" applyFill="1" applyBorder="1" applyAlignment="1">
      <alignment horizontal="center" vertical="center" wrapText="1"/>
    </xf>
    <xf numFmtId="0" fontId="14" fillId="6" borderId="8"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1" fillId="2" borderId="18" xfId="1" applyFont="1" applyFill="1" applyBorder="1" applyAlignment="1">
      <alignment horizontal="left" vertical="center" wrapText="1"/>
    </xf>
    <xf numFmtId="0" fontId="11" fillId="2" borderId="2" xfId="1" applyFont="1" applyFill="1" applyBorder="1" applyAlignment="1">
      <alignment horizontal="left" vertical="center" wrapText="1"/>
    </xf>
    <xf numFmtId="0" fontId="11" fillId="2" borderId="5" xfId="1" applyFont="1" applyFill="1" applyBorder="1" applyAlignment="1">
      <alignment horizontal="left" vertical="center" wrapText="1"/>
    </xf>
    <xf numFmtId="0" fontId="19" fillId="8" borderId="18" xfId="1" applyFont="1" applyFill="1" applyBorder="1" applyAlignment="1" applyProtection="1">
      <alignment horizontal="left" vertical="center" wrapText="1"/>
      <protection locked="0"/>
    </xf>
    <xf numFmtId="0" fontId="19" fillId="8" borderId="2" xfId="1" applyFont="1" applyFill="1" applyBorder="1" applyAlignment="1" applyProtection="1">
      <alignment horizontal="left" vertical="center" wrapText="1"/>
      <protection locked="0"/>
    </xf>
    <xf numFmtId="0" fontId="19" fillId="8" borderId="5" xfId="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xf>
    <xf numFmtId="0" fontId="14" fillId="6" borderId="7" xfId="1" applyFont="1" applyFill="1" applyBorder="1" applyAlignment="1">
      <alignment horizontal="left" vertical="center" wrapText="1"/>
    </xf>
    <xf numFmtId="0" fontId="14" fillId="6" borderId="14" xfId="1" applyFont="1" applyFill="1" applyBorder="1" applyAlignment="1">
      <alignment horizontal="center" vertical="center" wrapText="1"/>
    </xf>
    <xf numFmtId="0" fontId="14" fillId="6" borderId="13" xfId="1" applyFont="1" applyFill="1" applyBorder="1" applyAlignment="1">
      <alignment horizontal="center" vertical="center" wrapText="1"/>
    </xf>
    <xf numFmtId="0" fontId="1" fillId="0" borderId="14" xfId="0" applyFont="1" applyFill="1" applyBorder="1" applyAlignment="1" applyProtection="1">
      <alignment horizontal="left"/>
    </xf>
    <xf numFmtId="0" fontId="9" fillId="2" borderId="1" xfId="0" applyFont="1" applyFill="1" applyBorder="1" applyAlignment="1">
      <alignment horizontal="center" vertical="center"/>
    </xf>
  </cellXfs>
  <cellStyles count="41">
    <cellStyle name="Currency 2" xfId="23"/>
    <cellStyle name="Currency 3" xfId="24"/>
    <cellStyle name="Euro" xfId="12"/>
    <cellStyle name="Euro 2" xfId="31"/>
    <cellStyle name="Excel Built-in Normal" xfId="13"/>
    <cellStyle name="Hyperlink" xfId="28" builtinId="8"/>
    <cellStyle name="Hyperlink 2" xfId="29"/>
    <cellStyle name="Hyperlink 3" xfId="32"/>
    <cellStyle name="Komma 2" xfId="2"/>
    <cellStyle name="Komma 2 2" xfId="3"/>
    <cellStyle name="Komma 3" xfId="10"/>
    <cellStyle name="Komma 4" xfId="8"/>
    <cellStyle name="Prozent" xfId="25" builtinId="5"/>
    <cellStyle name="Prozent 2" xfId="18"/>
    <cellStyle name="Prozent 2 2" xfId="33"/>
    <cellStyle name="Prozent 3" xfId="34"/>
    <cellStyle name="Standard" xfId="0" builtinId="0"/>
    <cellStyle name="Standard 10" xfId="16"/>
    <cellStyle name="Standard 2" xfId="1"/>
    <cellStyle name="Standard 2 2" xfId="4"/>
    <cellStyle name="Standard 2 2 2" xfId="7"/>
    <cellStyle name="Standard 2 2 3" xfId="15"/>
    <cellStyle name="Standard 2 3" xfId="17"/>
    <cellStyle name="Standard 3" xfId="5"/>
    <cellStyle name="Standard 3 2" xfId="22"/>
    <cellStyle name="Standard 3 2 2 3" xfId="9"/>
    <cellStyle name="Standard 3 3" xfId="21"/>
    <cellStyle name="Standard 3 4" xfId="6"/>
    <cellStyle name="Standard 4" xfId="11"/>
    <cellStyle name="Standard 4 2" xfId="14"/>
    <cellStyle name="Standard 5" xfId="30"/>
    <cellStyle name="Standard 5 2" xfId="27"/>
    <cellStyle name="Standard 5 3" xfId="35"/>
    <cellStyle name="Standard 9" xfId="36"/>
    <cellStyle name="Währung" xfId="26" builtinId="4"/>
    <cellStyle name="Währung 2" xfId="20"/>
    <cellStyle name="Währung 2 2" xfId="37"/>
    <cellStyle name="Währung 3" xfId="19"/>
    <cellStyle name="Währung 3 2" xfId="38"/>
    <cellStyle name="Währung 4" xfId="39"/>
    <cellStyle name="Währung 5" xfId="40"/>
  </cellStyles>
  <dxfs count="369">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ont>
        <color rgb="FF9C0006"/>
      </font>
      <fill>
        <patternFill>
          <bgColor rgb="FFFFC7CE"/>
        </patternFill>
      </fill>
    </dxf>
    <dxf>
      <font>
        <b val="0"/>
        <i val="0"/>
        <color rgb="FF00B050"/>
      </font>
      <fill>
        <patternFill>
          <bgColor theme="9" tint="0.79998168889431442"/>
        </patternFill>
      </fill>
    </dxf>
    <dxf>
      <font>
        <color rgb="FF9C0006"/>
      </font>
      <fill>
        <patternFill>
          <bgColor rgb="FFFFC7CE"/>
        </patternFill>
      </fill>
    </dxf>
    <dxf>
      <font>
        <b val="0"/>
        <i val="0"/>
        <color rgb="FF00B050"/>
      </font>
      <fill>
        <patternFill>
          <bgColor theme="9"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ont>
        <color rgb="FF9C0006"/>
      </font>
      <fill>
        <patternFill>
          <bgColor rgb="FFFFC7CE"/>
        </patternFill>
      </fill>
    </dxf>
    <dxf>
      <font>
        <b val="0"/>
        <i val="0"/>
        <color rgb="FF00B050"/>
      </font>
      <fill>
        <patternFill>
          <bgColor theme="9"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patternType="lightUp"/>
      </fill>
    </dxf>
    <dxf>
      <fill>
        <patternFill patternType="lightUp"/>
      </fill>
    </dxf>
    <dxf>
      <fill>
        <patternFill patternType="lightUp"/>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
      <fill>
        <patternFill>
          <bgColor theme="0"/>
        </patternFill>
      </fill>
    </dxf>
    <dxf>
      <fill>
        <patternFill>
          <bgColor theme="7" tint="0.59996337778862885"/>
        </patternFill>
      </fill>
    </dxf>
    <dxf>
      <fill>
        <patternFill>
          <bgColor rgb="FFFFBFAB"/>
        </patternFill>
      </fill>
    </dxf>
    <dxf>
      <fill>
        <patternFill>
          <bgColor theme="4" tint="0.79998168889431442"/>
        </patternFill>
      </fill>
    </dxf>
    <dxf>
      <fill>
        <patternFill>
          <bgColor theme="5" tint="0.79998168889431442"/>
        </patternFill>
      </fill>
    </dxf>
  </dxfs>
  <tableStyles count="0" defaultTableStyle="TableStyleMedium2" defaultPivotStyle="PivotStyleLight16"/>
  <colors>
    <mruColors>
      <color rgb="FF0099FF"/>
      <color rgb="FF80C2D7"/>
      <color rgb="FF92D050"/>
      <color rgb="FF33CCFF"/>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A32" sqref="A32"/>
    </sheetView>
  </sheetViews>
  <sheetFormatPr baseColWidth="10" defaultRowHeight="14.25" x14ac:dyDescent="0.2"/>
  <cols>
    <col min="1" max="1" width="82.28515625" style="5" customWidth="1"/>
    <col min="2" max="2" width="59.5703125" style="5" customWidth="1"/>
    <col min="3" max="16384" width="11.42578125" style="5"/>
  </cols>
  <sheetData>
    <row r="1" spans="1:2" ht="18" x14ac:dyDescent="0.2">
      <c r="A1" s="25" t="s">
        <v>203</v>
      </c>
      <c r="B1" s="26"/>
    </row>
    <row r="2" spans="1:2" ht="18" x14ac:dyDescent="0.2">
      <c r="A2" s="124" t="s">
        <v>199</v>
      </c>
      <c r="B2" s="125"/>
    </row>
    <row r="3" spans="1:2" ht="18" x14ac:dyDescent="0.2">
      <c r="A3" s="126" t="s">
        <v>132</v>
      </c>
      <c r="B3" s="127"/>
    </row>
    <row r="4" spans="1:2" ht="15" x14ac:dyDescent="0.2">
      <c r="A4" s="22" t="s">
        <v>133</v>
      </c>
      <c r="B4" s="23" t="s">
        <v>134</v>
      </c>
    </row>
    <row r="5" spans="1:2" x14ac:dyDescent="0.2">
      <c r="A5" s="24" t="s">
        <v>0</v>
      </c>
      <c r="B5" s="27" t="s">
        <v>147</v>
      </c>
    </row>
    <row r="6" spans="1:2" x14ac:dyDescent="0.2">
      <c r="A6" s="24" t="s">
        <v>140</v>
      </c>
      <c r="B6" s="27" t="s">
        <v>148</v>
      </c>
    </row>
    <row r="7" spans="1:2" x14ac:dyDescent="0.2">
      <c r="A7" s="24" t="s">
        <v>141</v>
      </c>
      <c r="B7" s="27" t="s">
        <v>149</v>
      </c>
    </row>
    <row r="8" spans="1:2" x14ac:dyDescent="0.2">
      <c r="A8" s="24" t="s">
        <v>81</v>
      </c>
      <c r="B8" s="27" t="s">
        <v>150</v>
      </c>
    </row>
  </sheetData>
  <sheetProtection password="E5AF" sheet="1" objects="1" scenarios="1"/>
  <mergeCells count="2">
    <mergeCell ref="A2:B2"/>
    <mergeCell ref="A3:B3"/>
  </mergeCells>
  <hyperlinks>
    <hyperlink ref="B5" location="'1. Allgemeine Beschreibung'!A1" display="1. Allgemeine Beschreibung"/>
    <hyperlink ref="B6" location="'2. Leistungsverzeichnis'!A1" display="'2. Leistungsverzeichnis"/>
    <hyperlink ref="B7" location="'3. Preisblatt'!A1" display="'3. Preisblatt"/>
    <hyperlink ref="B8" location="'4. Zuschlagskriterien'!A1" display="'4. Zuschlagskriterien"/>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B59"/>
  <sheetViews>
    <sheetView showGridLines="0" zoomScaleNormal="100" workbookViewId="0">
      <pane ySplit="4" topLeftCell="A5" activePane="bottomLeft" state="frozen"/>
      <selection activeCell="B26" sqref="B26"/>
      <selection pane="bottomLeft" activeCell="A14" sqref="A14"/>
    </sheetView>
  </sheetViews>
  <sheetFormatPr baseColWidth="10" defaultColWidth="11.42578125" defaultRowHeight="14.25" x14ac:dyDescent="0.2"/>
  <cols>
    <col min="1" max="1" width="150.7109375" style="5" customWidth="1"/>
    <col min="2" max="2" width="14" style="5" customWidth="1"/>
    <col min="3" max="16384" width="11.42578125" style="5"/>
  </cols>
  <sheetData>
    <row r="1" spans="1:2" ht="15" x14ac:dyDescent="0.25">
      <c r="A1" s="99" t="s">
        <v>184</v>
      </c>
    </row>
    <row r="2" spans="1:2" ht="18" x14ac:dyDescent="0.2">
      <c r="A2" s="61" t="str">
        <f>Inhaltsverzeichnis!A1</f>
        <v>Vergabe-Nr.: 2026-KWF-01</v>
      </c>
      <c r="B2" s="51"/>
    </row>
    <row r="3" spans="1:2" ht="18" x14ac:dyDescent="0.2">
      <c r="A3" s="62" t="str">
        <f>Inhaltsverzeichnis!A2</f>
        <v xml:space="preserve">Leistungsverzeichnis für die Lieferung von Hardware für die Serverinfrastruktur </v>
      </c>
      <c r="B3" s="51"/>
    </row>
    <row r="4" spans="1:2" ht="18" x14ac:dyDescent="0.2">
      <c r="A4" s="63" t="s">
        <v>0</v>
      </c>
      <c r="B4" s="51"/>
    </row>
    <row r="5" spans="1:2" s="42" customFormat="1" ht="21.2" customHeight="1" x14ac:dyDescent="0.2">
      <c r="A5" s="41" t="s">
        <v>1</v>
      </c>
      <c r="B5" s="51"/>
    </row>
    <row r="6" spans="1:2" s="51" customFormat="1" ht="57" x14ac:dyDescent="0.2">
      <c r="A6" s="44" t="s">
        <v>136</v>
      </c>
    </row>
    <row r="7" spans="1:2" s="42" customFormat="1" ht="21.2" customHeight="1" x14ac:dyDescent="0.25">
      <c r="A7" s="41" t="s">
        <v>2</v>
      </c>
    </row>
    <row r="8" spans="1:2" s="51" customFormat="1" ht="199.5" x14ac:dyDescent="0.2">
      <c r="A8" s="45" t="s">
        <v>166</v>
      </c>
    </row>
    <row r="9" spans="1:2" ht="21.2" customHeight="1" x14ac:dyDescent="0.2">
      <c r="A9" s="41" t="s">
        <v>3</v>
      </c>
    </row>
    <row r="10" spans="1:2" ht="57" x14ac:dyDescent="0.2">
      <c r="A10" s="46" t="s">
        <v>135</v>
      </c>
    </row>
    <row r="11" spans="1:2" s="52" customFormat="1" ht="21.2" customHeight="1" x14ac:dyDescent="0.25">
      <c r="A11" s="41" t="s">
        <v>4</v>
      </c>
    </row>
    <row r="12" spans="1:2" ht="30" x14ac:dyDescent="0.25">
      <c r="A12" s="47" t="s">
        <v>137</v>
      </c>
    </row>
    <row r="13" spans="1:2" ht="21.2" customHeight="1" x14ac:dyDescent="0.2">
      <c r="A13" s="41" t="s">
        <v>168</v>
      </c>
    </row>
    <row r="14" spans="1:2" ht="71.25" x14ac:dyDescent="0.2">
      <c r="A14" s="43" t="s">
        <v>144</v>
      </c>
    </row>
    <row r="15" spans="1:2" ht="114" x14ac:dyDescent="0.2">
      <c r="A15" s="48" t="s">
        <v>142</v>
      </c>
      <c r="B15" s="53"/>
    </row>
    <row r="16" spans="1:2" ht="57" x14ac:dyDescent="0.2">
      <c r="A16" s="49" t="s">
        <v>143</v>
      </c>
      <c r="B16" s="53"/>
    </row>
    <row r="17" spans="1:2" ht="21.2" customHeight="1" x14ac:dyDescent="0.2">
      <c r="A17" s="41" t="s">
        <v>169</v>
      </c>
    </row>
    <row r="18" spans="1:2" ht="99.75" x14ac:dyDescent="0.2">
      <c r="A18" s="45" t="s">
        <v>145</v>
      </c>
    </row>
    <row r="19" spans="1:2" ht="57" x14ac:dyDescent="0.2">
      <c r="A19" s="50" t="s">
        <v>146</v>
      </c>
      <c r="B19" s="53"/>
    </row>
    <row r="20" spans="1:2" ht="42.75" x14ac:dyDescent="0.2">
      <c r="A20" s="50" t="s">
        <v>170</v>
      </c>
      <c r="B20" s="53"/>
    </row>
    <row r="21" spans="1:2" ht="21" customHeight="1" x14ac:dyDescent="0.2">
      <c r="A21" s="41" t="s">
        <v>167</v>
      </c>
    </row>
    <row r="22" spans="1:2" ht="28.5" x14ac:dyDescent="0.2">
      <c r="A22" s="54" t="s">
        <v>197</v>
      </c>
    </row>
    <row r="23" spans="1:2" ht="28.5" x14ac:dyDescent="0.2">
      <c r="A23" s="54" t="s">
        <v>198</v>
      </c>
    </row>
    <row r="26" spans="1:2" ht="15" x14ac:dyDescent="0.25">
      <c r="A26" s="55"/>
    </row>
    <row r="28" spans="1:2" ht="15" x14ac:dyDescent="0.2">
      <c r="A28" s="56"/>
    </row>
    <row r="29" spans="1:2" x14ac:dyDescent="0.2">
      <c r="A29" s="57"/>
    </row>
    <row r="30" spans="1:2" ht="15" x14ac:dyDescent="0.2">
      <c r="A30" s="58"/>
    </row>
    <row r="31" spans="1:2" ht="15" x14ac:dyDescent="0.2">
      <c r="A31" s="58"/>
    </row>
    <row r="32" spans="1:2" x14ac:dyDescent="0.2">
      <c r="A32" s="59"/>
    </row>
    <row r="33" spans="1:1" x14ac:dyDescent="0.2">
      <c r="A33" s="57"/>
    </row>
    <row r="34" spans="1:1" ht="15" x14ac:dyDescent="0.2">
      <c r="A34" s="56"/>
    </row>
    <row r="35" spans="1:1" ht="15" x14ac:dyDescent="0.2">
      <c r="A35" s="56"/>
    </row>
    <row r="36" spans="1:1" x14ac:dyDescent="0.2">
      <c r="A36" s="57"/>
    </row>
    <row r="37" spans="1:1" x14ac:dyDescent="0.2">
      <c r="A37" s="57"/>
    </row>
    <row r="38" spans="1:1" x14ac:dyDescent="0.2">
      <c r="A38" s="57"/>
    </row>
    <row r="39" spans="1:1" ht="15" x14ac:dyDescent="0.2">
      <c r="A39" s="56"/>
    </row>
    <row r="40" spans="1:1" x14ac:dyDescent="0.2">
      <c r="A40" s="57"/>
    </row>
    <row r="41" spans="1:1" x14ac:dyDescent="0.2">
      <c r="A41" s="57"/>
    </row>
    <row r="42" spans="1:1" x14ac:dyDescent="0.2">
      <c r="A42" s="57"/>
    </row>
    <row r="43" spans="1:1" ht="15" x14ac:dyDescent="0.2">
      <c r="A43" s="60"/>
    </row>
    <row r="44" spans="1:1" ht="15" x14ac:dyDescent="0.2">
      <c r="A44" s="58"/>
    </row>
    <row r="45" spans="1:1" x14ac:dyDescent="0.2">
      <c r="A45" s="59"/>
    </row>
    <row r="46" spans="1:1" x14ac:dyDescent="0.2">
      <c r="A46" s="59"/>
    </row>
    <row r="47" spans="1:1" ht="15" x14ac:dyDescent="0.2">
      <c r="A47" s="60"/>
    </row>
    <row r="48" spans="1:1" ht="15" x14ac:dyDescent="0.2">
      <c r="A48" s="60"/>
    </row>
    <row r="49" spans="1:1" ht="15" x14ac:dyDescent="0.2">
      <c r="A49" s="60"/>
    </row>
    <row r="50" spans="1:1" x14ac:dyDescent="0.2">
      <c r="A50" s="59"/>
    </row>
    <row r="51" spans="1:1" x14ac:dyDescent="0.2">
      <c r="A51" s="59"/>
    </row>
    <row r="52" spans="1:1" ht="15" x14ac:dyDescent="0.2">
      <c r="A52" s="56"/>
    </row>
    <row r="53" spans="1:1" x14ac:dyDescent="0.2">
      <c r="A53" s="57"/>
    </row>
    <row r="54" spans="1:1" x14ac:dyDescent="0.2">
      <c r="A54" s="57"/>
    </row>
    <row r="55" spans="1:1" x14ac:dyDescent="0.2">
      <c r="A55" s="57"/>
    </row>
    <row r="56" spans="1:1" ht="15" x14ac:dyDescent="0.2">
      <c r="A56" s="56" t="s">
        <v>5</v>
      </c>
    </row>
    <row r="57" spans="1:1" x14ac:dyDescent="0.2">
      <c r="A57" s="57"/>
    </row>
    <row r="58" spans="1:1" x14ac:dyDescent="0.2">
      <c r="A58" s="57"/>
    </row>
    <row r="59" spans="1:1" ht="15" x14ac:dyDescent="0.25">
      <c r="A59" s="55"/>
    </row>
  </sheetData>
  <sheetProtection password="E5AF" sheet="1" objects="1" scenarios="1"/>
  <customSheetViews>
    <customSheetView guid="{372A97AA-4D40-41A4-9D07-441FC9FA4702}" scale="90" showGridLines="0" topLeftCell="A4">
      <selection activeCell="B7" sqref="B7"/>
      <pageMargins left="0" right="0" top="0" bottom="0" header="0" footer="0"/>
      <pageSetup paperSize="9" orientation="portrait" r:id="rId1"/>
    </customSheetView>
  </customSheetViews>
  <hyperlinks>
    <hyperlink ref="A1" location="Inhaltsverzeichnis!A1" display="Zurück zum Inhaltsverzeichnis"/>
  </hyperlinks>
  <pageMargins left="0.39370078740157483" right="0.39370078740157483" top="0.59055118110236227" bottom="0.59055118110236227" header="0.31496062992125984" footer="0.31496062992125984"/>
  <pageSetup paperSize="9" orientation="portrait" r:id="rId2"/>
  <headerFooter scaleWithDoc="0" alignWithMargins="0">
    <oddFooter>&amp;C&amp;"Arial,Standard"&amp;9Ausschreibung-Nr.: 2026-IT-001
Neubeschaffung von Rechenzentrum Infrastrukturkomponenten&amp;R&amp;"Arial,Standard"&amp;9&amp;A, 
Seite &amp;P von &amp;N</oddFooter>
  </headerFooter>
  <rowBreaks count="1" manualBreakCount="1">
    <brk id="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K133"/>
  <sheetViews>
    <sheetView showWhiteSpace="0" zoomScaleNormal="100" workbookViewId="0">
      <pane ySplit="7" topLeftCell="A52" activePane="bottomLeft" state="frozen"/>
      <selection activeCell="B26" sqref="B26"/>
      <selection pane="bottomLeft" activeCell="B59" sqref="B59"/>
    </sheetView>
  </sheetViews>
  <sheetFormatPr baseColWidth="10" defaultColWidth="11.42578125" defaultRowHeight="14.25" x14ac:dyDescent="0.25"/>
  <cols>
    <col min="1" max="1" width="10.7109375" style="35" customWidth="1"/>
    <col min="2" max="2" width="112.7109375" style="4" customWidth="1"/>
    <col min="3" max="3" width="35.7109375" style="4" customWidth="1"/>
    <col min="4" max="4" width="22.42578125" style="7" customWidth="1"/>
    <col min="5" max="5" width="17.5703125" style="36" bestFit="1" customWidth="1"/>
    <col min="6" max="6" width="18.5703125" style="37" bestFit="1" customWidth="1"/>
    <col min="7" max="7" width="17.85546875" style="7" customWidth="1"/>
    <col min="8" max="16" width="11.42578125" style="13"/>
    <col min="17" max="17" width="11.42578125" style="13" hidden="1" customWidth="1"/>
    <col min="18" max="401" width="11.42578125" style="13"/>
    <col min="402" max="16384" width="11.42578125" style="7"/>
  </cols>
  <sheetData>
    <row r="1" spans="1:401" ht="15" x14ac:dyDescent="0.25">
      <c r="A1" s="99" t="s">
        <v>184</v>
      </c>
      <c r="Q1" t="s">
        <v>138</v>
      </c>
    </row>
    <row r="2" spans="1:401" s="28" customFormat="1" ht="17.25" customHeight="1" x14ac:dyDescent="0.25">
      <c r="A2" s="129" t="str">
        <f>Inhaltsverzeichnis!A1</f>
        <v>Vergabe-Nr.: 2026-KWF-01</v>
      </c>
      <c r="B2" s="130"/>
      <c r="C2" s="130"/>
      <c r="D2" s="130"/>
      <c r="E2" s="130"/>
      <c r="F2" s="130"/>
      <c r="G2" s="131"/>
      <c r="Q2" t="s">
        <v>139</v>
      </c>
    </row>
    <row r="3" spans="1:401" s="39" customFormat="1" ht="18" x14ac:dyDescent="0.25">
      <c r="A3" s="124" t="str">
        <f>Inhaltsverzeichnis!A2</f>
        <v xml:space="preserve">Leistungsverzeichnis für die Lieferung von Hardware für die Serverinfrastruktur </v>
      </c>
      <c r="B3" s="128"/>
      <c r="C3" s="128"/>
      <c r="D3" s="128"/>
      <c r="E3" s="128"/>
      <c r="F3" s="128"/>
      <c r="G3" s="125"/>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row>
    <row r="4" spans="1:401" s="28" customFormat="1" ht="18" x14ac:dyDescent="0.25">
      <c r="A4" s="126" t="s">
        <v>140</v>
      </c>
      <c r="B4" s="132"/>
      <c r="C4" s="132"/>
      <c r="D4" s="132"/>
      <c r="E4" s="132"/>
      <c r="F4" s="132"/>
      <c r="G4" s="127"/>
    </row>
    <row r="5" spans="1:401" s="28" customFormat="1" ht="15" x14ac:dyDescent="0.25">
      <c r="A5" s="136" t="s">
        <v>72</v>
      </c>
      <c r="B5" s="137"/>
      <c r="C5" s="137"/>
      <c r="D5" s="137"/>
      <c r="E5" s="137"/>
      <c r="F5" s="137"/>
      <c r="G5" s="138"/>
    </row>
    <row r="6" spans="1:401" s="28" customFormat="1" ht="31.5" customHeight="1" x14ac:dyDescent="0.25">
      <c r="A6" s="133" t="s">
        <v>162</v>
      </c>
      <c r="B6" s="134"/>
      <c r="C6" s="134"/>
      <c r="D6" s="134"/>
      <c r="E6" s="134"/>
      <c r="F6" s="134"/>
      <c r="G6" s="135"/>
    </row>
    <row r="7" spans="1:401" s="1" customFormat="1" ht="60" x14ac:dyDescent="0.25">
      <c r="A7" s="64" t="s">
        <v>6</v>
      </c>
      <c r="B7" s="65" t="s">
        <v>7</v>
      </c>
      <c r="C7" s="65" t="s">
        <v>8</v>
      </c>
      <c r="D7" s="65" t="s">
        <v>182</v>
      </c>
      <c r="E7" s="65" t="s">
        <v>151</v>
      </c>
      <c r="F7" s="66" t="s">
        <v>177</v>
      </c>
      <c r="G7" s="66" t="s">
        <v>176</v>
      </c>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row>
    <row r="8" spans="1:401" s="29" customFormat="1" ht="21.2" customHeight="1" x14ac:dyDescent="0.25">
      <c r="A8" s="20" t="s">
        <v>9</v>
      </c>
      <c r="B8" s="20" t="s">
        <v>10</v>
      </c>
      <c r="C8" s="2"/>
      <c r="D8" s="2"/>
      <c r="E8" s="2"/>
      <c r="F8" s="6"/>
      <c r="G8" s="2"/>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row>
    <row r="9" spans="1:401" s="30" customFormat="1" ht="18" customHeight="1" x14ac:dyDescent="0.25">
      <c r="A9" s="98" t="s">
        <v>11</v>
      </c>
      <c r="B9" s="98" t="s">
        <v>12</v>
      </c>
      <c r="C9" s="98"/>
      <c r="D9" s="98"/>
      <c r="E9" s="98"/>
      <c r="F9" s="98"/>
      <c r="G9" s="9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row>
    <row r="10" spans="1:401" ht="30" customHeight="1" x14ac:dyDescent="0.25">
      <c r="A10" s="9" t="s">
        <v>13</v>
      </c>
      <c r="B10" s="14" t="s">
        <v>86</v>
      </c>
      <c r="C10" s="10"/>
      <c r="D10" s="11"/>
      <c r="E10" s="3" t="s">
        <v>85</v>
      </c>
      <c r="F10" s="97" t="s">
        <v>181</v>
      </c>
      <c r="G10" s="96" t="str">
        <f>IF(D10="Ja","Ok",IF(D10="Nein","Ausschluss","bitte befüllen"))</f>
        <v>bitte befüllen</v>
      </c>
    </row>
    <row r="11" spans="1:401" ht="33" customHeight="1" x14ac:dyDescent="0.25">
      <c r="A11" s="9" t="s">
        <v>14</v>
      </c>
      <c r="B11" s="14" t="s">
        <v>87</v>
      </c>
      <c r="C11" s="10"/>
      <c r="D11" s="11"/>
      <c r="E11" s="3" t="s">
        <v>85</v>
      </c>
      <c r="F11" s="97" t="s">
        <v>181</v>
      </c>
      <c r="G11" s="96" t="str">
        <f t="shared" ref="G11:G20" si="0">IF(D11="Ja","Ok",IF(D11="Nein","Ausschluss","bitte befüllen"))</f>
        <v>bitte befüllen</v>
      </c>
    </row>
    <row r="12" spans="1:401" ht="30" customHeight="1" x14ac:dyDescent="0.25">
      <c r="A12" s="9" t="s">
        <v>15</v>
      </c>
      <c r="B12" s="14" t="s">
        <v>88</v>
      </c>
      <c r="C12" s="10"/>
      <c r="D12" s="11"/>
      <c r="E12" s="3" t="s">
        <v>85</v>
      </c>
      <c r="F12" s="97" t="s">
        <v>181</v>
      </c>
      <c r="G12" s="96" t="str">
        <f t="shared" si="0"/>
        <v>bitte befüllen</v>
      </c>
    </row>
    <row r="13" spans="1:401" ht="30" customHeight="1" x14ac:dyDescent="0.25">
      <c r="A13" s="9" t="s">
        <v>16</v>
      </c>
      <c r="B13" s="15" t="s">
        <v>89</v>
      </c>
      <c r="C13" s="10"/>
      <c r="D13" s="11"/>
      <c r="E13" s="3" t="s">
        <v>85</v>
      </c>
      <c r="F13" s="97" t="s">
        <v>181</v>
      </c>
      <c r="G13" s="96" t="str">
        <f t="shared" si="0"/>
        <v>bitte befüllen</v>
      </c>
    </row>
    <row r="14" spans="1:401" ht="30" customHeight="1" x14ac:dyDescent="0.25">
      <c r="A14" s="9" t="s">
        <v>17</v>
      </c>
      <c r="B14" s="15" t="s">
        <v>90</v>
      </c>
      <c r="C14" s="10"/>
      <c r="D14" s="11"/>
      <c r="E14" s="3" t="s">
        <v>85</v>
      </c>
      <c r="F14" s="97" t="s">
        <v>181</v>
      </c>
      <c r="G14" s="96" t="str">
        <f t="shared" si="0"/>
        <v>bitte befüllen</v>
      </c>
    </row>
    <row r="15" spans="1:401" ht="30" customHeight="1" x14ac:dyDescent="0.25">
      <c r="A15" s="9" t="s">
        <v>18</v>
      </c>
      <c r="B15" s="15" t="s">
        <v>91</v>
      </c>
      <c r="C15" s="10"/>
      <c r="D15" s="11"/>
      <c r="E15" s="3" t="s">
        <v>85</v>
      </c>
      <c r="F15" s="97" t="s">
        <v>181</v>
      </c>
      <c r="G15" s="96" t="str">
        <f t="shared" si="0"/>
        <v>bitte befüllen</v>
      </c>
    </row>
    <row r="16" spans="1:401" ht="30" customHeight="1" x14ac:dyDescent="0.25">
      <c r="A16" s="9" t="s">
        <v>19</v>
      </c>
      <c r="B16" s="15" t="s">
        <v>92</v>
      </c>
      <c r="C16" s="10"/>
      <c r="D16" s="11"/>
      <c r="E16" s="3" t="s">
        <v>85</v>
      </c>
      <c r="F16" s="97" t="s">
        <v>181</v>
      </c>
      <c r="G16" s="96" t="str">
        <f t="shared" si="0"/>
        <v>bitte befüllen</v>
      </c>
    </row>
    <row r="17" spans="1:401" ht="29.45" customHeight="1" x14ac:dyDescent="0.25">
      <c r="A17" s="9" t="s">
        <v>20</v>
      </c>
      <c r="B17" s="15" t="s">
        <v>21</v>
      </c>
      <c r="C17" s="10"/>
      <c r="D17" s="11"/>
      <c r="E17" s="3" t="s">
        <v>85</v>
      </c>
      <c r="F17" s="97" t="s">
        <v>181</v>
      </c>
      <c r="G17" s="96" t="str">
        <f t="shared" si="0"/>
        <v>bitte befüllen</v>
      </c>
    </row>
    <row r="18" spans="1:401" ht="30" customHeight="1" x14ac:dyDescent="0.25">
      <c r="A18" s="9" t="s">
        <v>22</v>
      </c>
      <c r="B18" s="15" t="s">
        <v>93</v>
      </c>
      <c r="C18" s="10"/>
      <c r="D18" s="11"/>
      <c r="E18" s="3" t="s">
        <v>85</v>
      </c>
      <c r="F18" s="97" t="s">
        <v>181</v>
      </c>
      <c r="G18" s="96" t="str">
        <f t="shared" si="0"/>
        <v>bitte befüllen</v>
      </c>
    </row>
    <row r="19" spans="1:401" ht="30" customHeight="1" x14ac:dyDescent="0.25">
      <c r="A19" s="9" t="s">
        <v>23</v>
      </c>
      <c r="B19" s="15" t="s">
        <v>107</v>
      </c>
      <c r="C19" s="10"/>
      <c r="D19" s="11"/>
      <c r="E19" s="3" t="s">
        <v>85</v>
      </c>
      <c r="F19" s="97" t="s">
        <v>181</v>
      </c>
      <c r="G19" s="96" t="str">
        <f t="shared" si="0"/>
        <v>bitte befüllen</v>
      </c>
    </row>
    <row r="20" spans="1:401" ht="30" customHeight="1" x14ac:dyDescent="0.25">
      <c r="A20" s="9" t="s">
        <v>24</v>
      </c>
      <c r="B20" s="15" t="s">
        <v>94</v>
      </c>
      <c r="C20" s="10"/>
      <c r="D20" s="11"/>
      <c r="E20" s="3" t="s">
        <v>85</v>
      </c>
      <c r="F20" s="97" t="s">
        <v>181</v>
      </c>
      <c r="G20" s="96" t="str">
        <f t="shared" si="0"/>
        <v>bitte befüllen</v>
      </c>
    </row>
    <row r="21" spans="1:401" s="30" customFormat="1" ht="18" customHeight="1" x14ac:dyDescent="0.25">
      <c r="A21" s="98" t="s">
        <v>25</v>
      </c>
      <c r="B21" s="98" t="s">
        <v>26</v>
      </c>
      <c r="C21" s="98"/>
      <c r="D21" s="98"/>
      <c r="E21" s="98"/>
      <c r="F21" s="98"/>
      <c r="G21" s="9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row>
    <row r="22" spans="1:401" ht="30" customHeight="1" x14ac:dyDescent="0.25">
      <c r="A22" s="9" t="s">
        <v>27</v>
      </c>
      <c r="B22" s="15" t="s">
        <v>95</v>
      </c>
      <c r="C22" s="10"/>
      <c r="D22" s="11"/>
      <c r="E22" s="3" t="s">
        <v>85</v>
      </c>
      <c r="F22" s="97" t="s">
        <v>181</v>
      </c>
      <c r="G22" s="96" t="str">
        <f t="shared" ref="G22:G23" si="1">IF(D22="Ja","Ok",IF(D22="Nein","Ausschluss","bitte befüllen"))</f>
        <v>bitte befüllen</v>
      </c>
    </row>
    <row r="23" spans="1:401" ht="30" customHeight="1" x14ac:dyDescent="0.25">
      <c r="A23" s="9" t="s">
        <v>28</v>
      </c>
      <c r="B23" s="15" t="s">
        <v>96</v>
      </c>
      <c r="C23" s="10"/>
      <c r="D23" s="11"/>
      <c r="E23" s="3" t="s">
        <v>85</v>
      </c>
      <c r="F23" s="97" t="s">
        <v>181</v>
      </c>
      <c r="G23" s="96" t="str">
        <f t="shared" si="1"/>
        <v>bitte befüllen</v>
      </c>
    </row>
    <row r="24" spans="1:401" ht="18" customHeight="1" x14ac:dyDescent="0.25">
      <c r="A24" s="98" t="s">
        <v>29</v>
      </c>
      <c r="B24" s="98" t="s">
        <v>30</v>
      </c>
      <c r="C24" s="98"/>
      <c r="D24" s="98"/>
      <c r="E24" s="98"/>
      <c r="F24" s="98"/>
      <c r="G24" s="98"/>
    </row>
    <row r="25" spans="1:401" ht="30" customHeight="1" x14ac:dyDescent="0.25">
      <c r="A25" s="9" t="s">
        <v>31</v>
      </c>
      <c r="B25" s="15" t="s">
        <v>97</v>
      </c>
      <c r="C25" s="10"/>
      <c r="D25" s="11"/>
      <c r="E25" s="3" t="s">
        <v>85</v>
      </c>
      <c r="F25" s="97" t="s">
        <v>181</v>
      </c>
      <c r="G25" s="96" t="str">
        <f t="shared" ref="G25:G26" si="2">IF(D25="Ja","Ok",IF(D25="Nein","Ausschluss","bitte befüllen"))</f>
        <v>bitte befüllen</v>
      </c>
    </row>
    <row r="26" spans="1:401" ht="30" customHeight="1" x14ac:dyDescent="0.25">
      <c r="A26" s="9" t="s">
        <v>32</v>
      </c>
      <c r="B26" s="14" t="s">
        <v>122</v>
      </c>
      <c r="C26" s="10"/>
      <c r="D26" s="11"/>
      <c r="E26" s="3" t="s">
        <v>85</v>
      </c>
      <c r="F26" s="97" t="s">
        <v>181</v>
      </c>
      <c r="G26" s="96" t="str">
        <f t="shared" si="2"/>
        <v>bitte befüllen</v>
      </c>
    </row>
    <row r="27" spans="1:401" s="29" customFormat="1" ht="21.2" customHeight="1" x14ac:dyDescent="0.25">
      <c r="A27" s="20" t="s">
        <v>33</v>
      </c>
      <c r="B27" s="40" t="s">
        <v>125</v>
      </c>
      <c r="C27" s="2"/>
      <c r="D27" s="2"/>
      <c r="E27" s="2"/>
      <c r="F27" s="6"/>
      <c r="G27" s="2"/>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c r="LD27" s="28"/>
      <c r="LE27" s="28"/>
      <c r="LF27" s="28"/>
      <c r="LG27" s="28"/>
      <c r="LH27" s="28"/>
      <c r="LI27" s="28"/>
      <c r="LJ27" s="28"/>
      <c r="LK27" s="28"/>
      <c r="LL27" s="28"/>
      <c r="LM27" s="28"/>
      <c r="LN27" s="28"/>
      <c r="LO27" s="28"/>
      <c r="LP27" s="28"/>
      <c r="LQ27" s="28"/>
      <c r="LR27" s="28"/>
      <c r="LS27" s="28"/>
      <c r="LT27" s="28"/>
      <c r="LU27" s="28"/>
      <c r="LV27" s="28"/>
      <c r="LW27" s="28"/>
      <c r="LX27" s="28"/>
      <c r="LY27" s="28"/>
      <c r="LZ27" s="28"/>
      <c r="MA27" s="28"/>
      <c r="MB27" s="28"/>
      <c r="MC27" s="28"/>
      <c r="MD27" s="28"/>
      <c r="ME27" s="28"/>
      <c r="MF27" s="28"/>
      <c r="MG27" s="28"/>
      <c r="MH27" s="28"/>
      <c r="MI27" s="28"/>
      <c r="MJ27" s="28"/>
      <c r="MK27" s="28"/>
      <c r="ML27" s="28"/>
      <c r="MM27" s="28"/>
      <c r="MN27" s="28"/>
      <c r="MO27" s="28"/>
      <c r="MP27" s="28"/>
      <c r="MQ27" s="28"/>
      <c r="MR27" s="28"/>
      <c r="MS27" s="28"/>
      <c r="MT27" s="28"/>
      <c r="MU27" s="28"/>
      <c r="MV27" s="28"/>
      <c r="MW27" s="28"/>
      <c r="MX27" s="28"/>
      <c r="MY27" s="28"/>
      <c r="MZ27" s="28"/>
      <c r="NA27" s="28"/>
      <c r="NB27" s="28"/>
      <c r="NC27" s="28"/>
      <c r="ND27" s="28"/>
      <c r="NE27" s="28"/>
      <c r="NF27" s="28"/>
      <c r="NG27" s="28"/>
      <c r="NH27" s="28"/>
      <c r="NI27" s="28"/>
      <c r="NJ27" s="28"/>
      <c r="NK27" s="28"/>
      <c r="NL27" s="28"/>
      <c r="NM27" s="28"/>
      <c r="NN27" s="28"/>
      <c r="NO27" s="28"/>
      <c r="NP27" s="28"/>
      <c r="NQ27" s="28"/>
      <c r="NR27" s="28"/>
      <c r="NS27" s="28"/>
      <c r="NT27" s="28"/>
      <c r="NU27" s="28"/>
      <c r="NV27" s="28"/>
      <c r="NW27" s="28"/>
      <c r="NX27" s="28"/>
      <c r="NY27" s="28"/>
      <c r="NZ27" s="28"/>
      <c r="OA27" s="28"/>
      <c r="OB27" s="28"/>
      <c r="OC27" s="28"/>
      <c r="OD27" s="28"/>
      <c r="OE27" s="28"/>
      <c r="OF27" s="28"/>
      <c r="OG27" s="28"/>
      <c r="OH27" s="28"/>
      <c r="OI27" s="28"/>
      <c r="OJ27" s="28"/>
      <c r="OK27" s="28"/>
    </row>
    <row r="28" spans="1:401" ht="18" customHeight="1" x14ac:dyDescent="0.25">
      <c r="A28" s="98" t="s">
        <v>80</v>
      </c>
      <c r="B28" s="98" t="s">
        <v>34</v>
      </c>
      <c r="C28" s="98"/>
      <c r="D28" s="98"/>
      <c r="E28" s="98"/>
      <c r="F28" s="98"/>
      <c r="G28" s="98"/>
    </row>
    <row r="29" spans="1:401" ht="30" customHeight="1" x14ac:dyDescent="0.25">
      <c r="A29" s="14" t="s">
        <v>35</v>
      </c>
      <c r="B29" s="14" t="s">
        <v>101</v>
      </c>
      <c r="C29" s="10"/>
      <c r="D29" s="11"/>
      <c r="E29" s="3" t="s">
        <v>85</v>
      </c>
      <c r="F29" s="97" t="s">
        <v>181</v>
      </c>
      <c r="G29" s="96" t="str">
        <f t="shared" ref="G29:G38" si="3">IF(D29="Ja","Ok",IF(D29="Nein","Ausschluss","bitte befüllen"))</f>
        <v>bitte befüllen</v>
      </c>
    </row>
    <row r="30" spans="1:401" ht="30" customHeight="1" x14ac:dyDescent="0.25">
      <c r="A30" s="14" t="s">
        <v>36</v>
      </c>
      <c r="B30" s="14" t="s">
        <v>102</v>
      </c>
      <c r="C30" s="10"/>
      <c r="D30" s="11"/>
      <c r="E30" s="3" t="s">
        <v>85</v>
      </c>
      <c r="F30" s="97" t="s">
        <v>181</v>
      </c>
      <c r="G30" s="96" t="str">
        <f t="shared" si="3"/>
        <v>bitte befüllen</v>
      </c>
    </row>
    <row r="31" spans="1:401" ht="30" customHeight="1" x14ac:dyDescent="0.25">
      <c r="A31" s="14" t="s">
        <v>37</v>
      </c>
      <c r="B31" s="18" t="s">
        <v>119</v>
      </c>
      <c r="C31" s="10"/>
      <c r="D31" s="11"/>
      <c r="E31" s="3" t="s">
        <v>85</v>
      </c>
      <c r="F31" s="97" t="s">
        <v>181</v>
      </c>
      <c r="G31" s="96" t="str">
        <f t="shared" si="3"/>
        <v>bitte befüllen</v>
      </c>
    </row>
    <row r="32" spans="1:401" ht="30" customHeight="1" x14ac:dyDescent="0.25">
      <c r="A32" s="9" t="s">
        <v>38</v>
      </c>
      <c r="B32" s="15" t="s">
        <v>103</v>
      </c>
      <c r="C32" s="10"/>
      <c r="D32" s="11"/>
      <c r="E32" s="3" t="s">
        <v>85</v>
      </c>
      <c r="F32" s="97" t="s">
        <v>181</v>
      </c>
      <c r="G32" s="96" t="str">
        <f t="shared" si="3"/>
        <v>bitte befüllen</v>
      </c>
    </row>
    <row r="33" spans="1:401" ht="30" customHeight="1" x14ac:dyDescent="0.25">
      <c r="A33" s="9" t="s">
        <v>39</v>
      </c>
      <c r="B33" s="14" t="s">
        <v>104</v>
      </c>
      <c r="C33" s="10"/>
      <c r="D33" s="11"/>
      <c r="E33" s="3" t="s">
        <v>85</v>
      </c>
      <c r="F33" s="97" t="s">
        <v>181</v>
      </c>
      <c r="G33" s="96" t="str">
        <f t="shared" si="3"/>
        <v>bitte befüllen</v>
      </c>
    </row>
    <row r="34" spans="1:401" ht="30" customHeight="1" x14ac:dyDescent="0.25">
      <c r="A34" s="9" t="s">
        <v>40</v>
      </c>
      <c r="B34" s="15" t="s">
        <v>105</v>
      </c>
      <c r="C34" s="10"/>
      <c r="D34" s="11"/>
      <c r="E34" s="3" t="s">
        <v>85</v>
      </c>
      <c r="F34" s="97" t="s">
        <v>181</v>
      </c>
      <c r="G34" s="96" t="str">
        <f t="shared" si="3"/>
        <v>bitte befüllen</v>
      </c>
    </row>
    <row r="35" spans="1:401" ht="30" customHeight="1" x14ac:dyDescent="0.25">
      <c r="A35" s="9" t="s">
        <v>41</v>
      </c>
      <c r="B35" s="15" t="s">
        <v>42</v>
      </c>
      <c r="C35" s="10"/>
      <c r="D35" s="11"/>
      <c r="E35" s="3" t="s">
        <v>85</v>
      </c>
      <c r="F35" s="97" t="s">
        <v>181</v>
      </c>
      <c r="G35" s="96" t="str">
        <f t="shared" si="3"/>
        <v>bitte befüllen</v>
      </c>
    </row>
    <row r="36" spans="1:401" ht="30" customHeight="1" x14ac:dyDescent="0.25">
      <c r="A36" s="9" t="s">
        <v>43</v>
      </c>
      <c r="B36" s="15" t="s">
        <v>106</v>
      </c>
      <c r="C36" s="10"/>
      <c r="D36" s="11"/>
      <c r="E36" s="3" t="s">
        <v>85</v>
      </c>
      <c r="F36" s="97" t="s">
        <v>181</v>
      </c>
      <c r="G36" s="96" t="str">
        <f t="shared" si="3"/>
        <v>bitte befüllen</v>
      </c>
    </row>
    <row r="37" spans="1:401" ht="30" customHeight="1" x14ac:dyDescent="0.25">
      <c r="A37" s="9" t="s">
        <v>44</v>
      </c>
      <c r="B37" s="15" t="s">
        <v>108</v>
      </c>
      <c r="C37" s="10"/>
      <c r="D37" s="11"/>
      <c r="E37" s="3" t="s">
        <v>85</v>
      </c>
      <c r="F37" s="97" t="s">
        <v>181</v>
      </c>
      <c r="G37" s="96" t="str">
        <f t="shared" si="3"/>
        <v>bitte befüllen</v>
      </c>
    </row>
    <row r="38" spans="1:401" ht="71.25" x14ac:dyDescent="0.25">
      <c r="A38" s="9" t="s">
        <v>45</v>
      </c>
      <c r="B38" s="14" t="s">
        <v>109</v>
      </c>
      <c r="C38" s="10"/>
      <c r="D38" s="11"/>
      <c r="E38" s="3" t="s">
        <v>85</v>
      </c>
      <c r="F38" s="97" t="s">
        <v>181</v>
      </c>
      <c r="G38" s="96" t="str">
        <f t="shared" si="3"/>
        <v>bitte befüllen</v>
      </c>
    </row>
    <row r="39" spans="1:401" ht="18.600000000000001" customHeight="1" x14ac:dyDescent="0.25">
      <c r="A39" s="98" t="s">
        <v>46</v>
      </c>
      <c r="B39" s="98" t="s">
        <v>30</v>
      </c>
      <c r="C39" s="98"/>
      <c r="D39" s="98"/>
      <c r="E39" s="98"/>
      <c r="F39" s="98"/>
      <c r="G39" s="98"/>
    </row>
    <row r="40" spans="1:401" ht="30" customHeight="1" x14ac:dyDescent="0.25">
      <c r="A40" s="14" t="s">
        <v>47</v>
      </c>
      <c r="B40" s="15" t="s">
        <v>110</v>
      </c>
      <c r="C40" s="11"/>
      <c r="D40" s="11"/>
      <c r="E40" s="3" t="s">
        <v>85</v>
      </c>
      <c r="F40" s="97" t="s">
        <v>181</v>
      </c>
      <c r="G40" s="96" t="str">
        <f t="shared" ref="G40:G41" si="4">IF(D40="Ja","Ok",IF(D40="Nein","Ausschluss","bitte befüllen"))</f>
        <v>bitte befüllen</v>
      </c>
    </row>
    <row r="41" spans="1:401" ht="30" customHeight="1" x14ac:dyDescent="0.25">
      <c r="A41" s="14" t="s">
        <v>120</v>
      </c>
      <c r="B41" s="14" t="s">
        <v>123</v>
      </c>
      <c r="C41" s="11"/>
      <c r="D41" s="11"/>
      <c r="E41" s="3" t="s">
        <v>85</v>
      </c>
      <c r="F41" s="97" t="s">
        <v>181</v>
      </c>
      <c r="G41" s="96" t="str">
        <f t="shared" si="4"/>
        <v>bitte befüllen</v>
      </c>
    </row>
    <row r="42" spans="1:401" s="29" customFormat="1" ht="21.2" customHeight="1" x14ac:dyDescent="0.25">
      <c r="A42" s="20" t="s">
        <v>48</v>
      </c>
      <c r="B42" s="80" t="s">
        <v>49</v>
      </c>
      <c r="C42" s="2"/>
      <c r="D42" s="2"/>
      <c r="E42" s="2"/>
      <c r="F42" s="2"/>
      <c r="G42" s="2"/>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c r="IV42" s="28"/>
      <c r="IW42" s="28"/>
      <c r="IX42" s="28"/>
      <c r="IY42" s="28"/>
      <c r="IZ42" s="28"/>
      <c r="JA42" s="28"/>
      <c r="JB42" s="28"/>
      <c r="JC42" s="28"/>
      <c r="JD42" s="28"/>
      <c r="JE42" s="28"/>
      <c r="JF42" s="28"/>
      <c r="JG42" s="28"/>
      <c r="JH42" s="28"/>
      <c r="JI42" s="28"/>
      <c r="JJ42" s="28"/>
      <c r="JK42" s="28"/>
      <c r="JL42" s="28"/>
      <c r="JM42" s="28"/>
      <c r="JN42" s="28"/>
      <c r="JO42" s="28"/>
      <c r="JP42" s="28"/>
      <c r="JQ42" s="28"/>
      <c r="JR42" s="28"/>
      <c r="JS42" s="28"/>
      <c r="JT42" s="28"/>
      <c r="JU42" s="28"/>
      <c r="JV42" s="28"/>
      <c r="JW42" s="28"/>
      <c r="JX42" s="28"/>
      <c r="JY42" s="28"/>
      <c r="JZ42" s="28"/>
      <c r="KA42" s="28"/>
      <c r="KB42" s="28"/>
      <c r="KC42" s="28"/>
      <c r="KD42" s="28"/>
      <c r="KE42" s="28"/>
      <c r="KF42" s="28"/>
      <c r="KG42" s="28"/>
      <c r="KH42" s="28"/>
      <c r="KI42" s="28"/>
      <c r="KJ42" s="28"/>
      <c r="KK42" s="28"/>
      <c r="KL42" s="28"/>
      <c r="KM42" s="28"/>
      <c r="KN42" s="28"/>
      <c r="KO42" s="28"/>
      <c r="KP42" s="28"/>
      <c r="KQ42" s="28"/>
      <c r="KR42" s="28"/>
      <c r="KS42" s="28"/>
      <c r="KT42" s="28"/>
      <c r="KU42" s="28"/>
      <c r="KV42" s="28"/>
      <c r="KW42" s="28"/>
      <c r="KX42" s="28"/>
      <c r="KY42" s="28"/>
      <c r="KZ42" s="28"/>
      <c r="LA42" s="28"/>
      <c r="LB42" s="28"/>
      <c r="LC42" s="28"/>
      <c r="LD42" s="28"/>
      <c r="LE42" s="28"/>
      <c r="LF42" s="28"/>
      <c r="LG42" s="28"/>
      <c r="LH42" s="28"/>
      <c r="LI42" s="28"/>
      <c r="LJ42" s="28"/>
      <c r="LK42" s="28"/>
      <c r="LL42" s="28"/>
      <c r="LM42" s="28"/>
      <c r="LN42" s="28"/>
      <c r="LO42" s="28"/>
      <c r="LP42" s="28"/>
      <c r="LQ42" s="28"/>
      <c r="LR42" s="28"/>
      <c r="LS42" s="28"/>
      <c r="LT42" s="28"/>
      <c r="LU42" s="28"/>
      <c r="LV42" s="28"/>
      <c r="LW42" s="28"/>
      <c r="LX42" s="28"/>
      <c r="LY42" s="28"/>
      <c r="LZ42" s="28"/>
      <c r="MA42" s="28"/>
      <c r="MB42" s="28"/>
      <c r="MC42" s="28"/>
      <c r="MD42" s="28"/>
      <c r="ME42" s="28"/>
      <c r="MF42" s="28"/>
      <c r="MG42" s="28"/>
      <c r="MH42" s="28"/>
      <c r="MI42" s="28"/>
      <c r="MJ42" s="28"/>
      <c r="MK42" s="28"/>
      <c r="ML42" s="28"/>
      <c r="MM42" s="28"/>
      <c r="MN42" s="28"/>
      <c r="MO42" s="28"/>
      <c r="MP42" s="28"/>
      <c r="MQ42" s="28"/>
      <c r="MR42" s="28"/>
      <c r="MS42" s="28"/>
      <c r="MT42" s="28"/>
      <c r="MU42" s="28"/>
      <c r="MV42" s="28"/>
      <c r="MW42" s="28"/>
      <c r="MX42" s="28"/>
      <c r="MY42" s="28"/>
      <c r="MZ42" s="28"/>
      <c r="NA42" s="28"/>
      <c r="NB42" s="28"/>
      <c r="NC42" s="28"/>
      <c r="ND42" s="28"/>
      <c r="NE42" s="28"/>
      <c r="NF42" s="28"/>
      <c r="NG42" s="28"/>
      <c r="NH42" s="28"/>
      <c r="NI42" s="28"/>
      <c r="NJ42" s="28"/>
      <c r="NK42" s="28"/>
      <c r="NL42" s="28"/>
      <c r="NM42" s="28"/>
      <c r="NN42" s="28"/>
      <c r="NO42" s="28"/>
      <c r="NP42" s="28"/>
      <c r="NQ42" s="28"/>
      <c r="NR42" s="28"/>
      <c r="NS42" s="28"/>
      <c r="NT42" s="28"/>
      <c r="NU42" s="28"/>
      <c r="NV42" s="28"/>
      <c r="NW42" s="28"/>
      <c r="NX42" s="28"/>
      <c r="NY42" s="28"/>
      <c r="NZ42" s="28"/>
      <c r="OA42" s="28"/>
      <c r="OB42" s="28"/>
      <c r="OC42" s="28"/>
      <c r="OD42" s="28"/>
      <c r="OE42" s="28"/>
      <c r="OF42" s="28"/>
      <c r="OG42" s="28"/>
      <c r="OH42" s="28"/>
      <c r="OI42" s="28"/>
      <c r="OJ42" s="28"/>
      <c r="OK42" s="28"/>
    </row>
    <row r="43" spans="1:401" ht="18.600000000000001" customHeight="1" x14ac:dyDescent="0.25">
      <c r="A43" s="98" t="s">
        <v>128</v>
      </c>
      <c r="B43" s="98" t="s">
        <v>129</v>
      </c>
      <c r="C43" s="98"/>
      <c r="D43" s="98"/>
      <c r="E43" s="98"/>
      <c r="F43" s="98"/>
      <c r="G43" s="98"/>
    </row>
    <row r="44" spans="1:401" s="30" customFormat="1" ht="34.5" customHeight="1" x14ac:dyDescent="0.25">
      <c r="A44" s="21" t="s">
        <v>51</v>
      </c>
      <c r="B44" s="14" t="s">
        <v>111</v>
      </c>
      <c r="C44" s="10"/>
      <c r="D44" s="11"/>
      <c r="E44" s="3" t="s">
        <v>85</v>
      </c>
      <c r="F44" s="97" t="s">
        <v>181</v>
      </c>
      <c r="G44" s="96" t="str">
        <f t="shared" ref="G44:G51" si="5">IF(D44="Ja","Ok",IF(D44="Nein","Ausschluss","bitte befüllen"))</f>
        <v>bitte befüllen</v>
      </c>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row>
    <row r="45" spans="1:401" ht="30" customHeight="1" x14ac:dyDescent="0.25">
      <c r="A45" s="21" t="s">
        <v>52</v>
      </c>
      <c r="B45" s="14" t="s">
        <v>112</v>
      </c>
      <c r="C45" s="10"/>
      <c r="D45" s="11"/>
      <c r="E45" s="3" t="s">
        <v>85</v>
      </c>
      <c r="F45" s="97" t="s">
        <v>181</v>
      </c>
      <c r="G45" s="96" t="str">
        <f t="shared" si="5"/>
        <v>bitte befüllen</v>
      </c>
    </row>
    <row r="46" spans="1:401" ht="30" customHeight="1" x14ac:dyDescent="0.25">
      <c r="A46" s="21" t="s">
        <v>53</v>
      </c>
      <c r="B46" s="14" t="s">
        <v>113</v>
      </c>
      <c r="C46" s="10"/>
      <c r="D46" s="11"/>
      <c r="E46" s="3" t="s">
        <v>85</v>
      </c>
      <c r="F46" s="97" t="s">
        <v>181</v>
      </c>
      <c r="G46" s="96" t="str">
        <f t="shared" si="5"/>
        <v>bitte befüllen</v>
      </c>
    </row>
    <row r="47" spans="1:401" ht="30" customHeight="1" x14ac:dyDescent="0.25">
      <c r="A47" s="21" t="s">
        <v>54</v>
      </c>
      <c r="B47" s="15" t="s">
        <v>114</v>
      </c>
      <c r="C47" s="10"/>
      <c r="D47" s="11"/>
      <c r="E47" s="3" t="s">
        <v>85</v>
      </c>
      <c r="F47" s="97" t="s">
        <v>181</v>
      </c>
      <c r="G47" s="96" t="str">
        <f t="shared" si="5"/>
        <v>bitte befüllen</v>
      </c>
    </row>
    <row r="48" spans="1:401" ht="30" customHeight="1" x14ac:dyDescent="0.25">
      <c r="A48" s="21" t="s">
        <v>56</v>
      </c>
      <c r="B48" s="15" t="s">
        <v>55</v>
      </c>
      <c r="C48" s="10"/>
      <c r="D48" s="11"/>
      <c r="E48" s="3" t="s">
        <v>85</v>
      </c>
      <c r="F48" s="97" t="s">
        <v>181</v>
      </c>
      <c r="G48" s="96" t="str">
        <f t="shared" si="5"/>
        <v>bitte befüllen</v>
      </c>
    </row>
    <row r="49" spans="1:7" ht="30" customHeight="1" x14ac:dyDescent="0.25">
      <c r="A49" s="21" t="s">
        <v>57</v>
      </c>
      <c r="B49" s="15" t="s">
        <v>115</v>
      </c>
      <c r="C49" s="10"/>
      <c r="D49" s="11"/>
      <c r="E49" s="3" t="s">
        <v>85</v>
      </c>
      <c r="F49" s="97" t="s">
        <v>181</v>
      </c>
      <c r="G49" s="96" t="str">
        <f t="shared" si="5"/>
        <v>bitte befüllen</v>
      </c>
    </row>
    <row r="50" spans="1:7" ht="30" customHeight="1" x14ac:dyDescent="0.25">
      <c r="A50" s="21" t="s">
        <v>58</v>
      </c>
      <c r="B50" s="15" t="s">
        <v>116</v>
      </c>
      <c r="C50" s="10"/>
      <c r="D50" s="11"/>
      <c r="E50" s="3" t="s">
        <v>85</v>
      </c>
      <c r="F50" s="97" t="s">
        <v>181</v>
      </c>
      <c r="G50" s="96" t="str">
        <f t="shared" si="5"/>
        <v>bitte befüllen</v>
      </c>
    </row>
    <row r="51" spans="1:7" ht="30" customHeight="1" x14ac:dyDescent="0.25">
      <c r="A51" s="21" t="s">
        <v>130</v>
      </c>
      <c r="B51" s="15" t="s">
        <v>117</v>
      </c>
      <c r="C51" s="10"/>
      <c r="D51" s="11"/>
      <c r="E51" s="3" t="s">
        <v>85</v>
      </c>
      <c r="F51" s="97" t="s">
        <v>181</v>
      </c>
      <c r="G51" s="96" t="str">
        <f t="shared" si="5"/>
        <v>bitte befüllen</v>
      </c>
    </row>
    <row r="52" spans="1:7" ht="18.600000000000001" customHeight="1" x14ac:dyDescent="0.25">
      <c r="A52" s="98" t="s">
        <v>59</v>
      </c>
      <c r="B52" s="98" t="s">
        <v>26</v>
      </c>
      <c r="C52" s="98"/>
      <c r="D52" s="98"/>
      <c r="E52" s="98"/>
      <c r="F52" s="98"/>
      <c r="G52" s="98"/>
    </row>
    <row r="53" spans="1:7" ht="30" customHeight="1" x14ac:dyDescent="0.25">
      <c r="A53" s="9" t="s">
        <v>60</v>
      </c>
      <c r="B53" s="15" t="s">
        <v>61</v>
      </c>
      <c r="C53" s="10"/>
      <c r="D53" s="11"/>
      <c r="E53" s="3" t="s">
        <v>98</v>
      </c>
      <c r="F53" s="8" t="s">
        <v>178</v>
      </c>
      <c r="G53" s="95">
        <f>IF(D53="Ja",10,IF(OR(D53="",D53="Nein"),0,""))</f>
        <v>0</v>
      </c>
    </row>
    <row r="54" spans="1:7" ht="30" customHeight="1" x14ac:dyDescent="0.25">
      <c r="A54" s="98" t="s">
        <v>62</v>
      </c>
      <c r="B54" s="98" t="s">
        <v>30</v>
      </c>
      <c r="C54" s="98"/>
      <c r="D54" s="98"/>
      <c r="E54" s="98"/>
      <c r="F54" s="98"/>
      <c r="G54" s="98"/>
    </row>
    <row r="55" spans="1:7" ht="30" customHeight="1" x14ac:dyDescent="0.25">
      <c r="A55" s="9" t="s">
        <v>63</v>
      </c>
      <c r="B55" s="15" t="s">
        <v>118</v>
      </c>
      <c r="C55" s="10"/>
      <c r="D55" s="11"/>
      <c r="E55" s="3" t="s">
        <v>85</v>
      </c>
      <c r="F55" s="97" t="s">
        <v>181</v>
      </c>
      <c r="G55" s="96" t="str">
        <f t="shared" ref="G55:G56" si="6">IF(D55="Ja","Ok",IF(D55="Nein","Ausschluss","bitte befüllen"))</f>
        <v>bitte befüllen</v>
      </c>
    </row>
    <row r="56" spans="1:7" ht="30" customHeight="1" x14ac:dyDescent="0.25">
      <c r="A56" s="9" t="s">
        <v>64</v>
      </c>
      <c r="B56" s="14" t="s">
        <v>124</v>
      </c>
      <c r="C56" s="10"/>
      <c r="D56" s="11"/>
      <c r="E56" s="3" t="s">
        <v>85</v>
      </c>
      <c r="F56" s="97" t="s">
        <v>181</v>
      </c>
      <c r="G56" s="96" t="str">
        <f t="shared" si="6"/>
        <v>bitte befüllen</v>
      </c>
    </row>
    <row r="57" spans="1:7" ht="30" customHeight="1" x14ac:dyDescent="0.25">
      <c r="A57" s="20" t="s">
        <v>65</v>
      </c>
      <c r="B57" s="40" t="s">
        <v>121</v>
      </c>
      <c r="C57" s="2"/>
      <c r="D57" s="2"/>
      <c r="E57" s="2"/>
      <c r="F57" s="2"/>
      <c r="G57" s="2"/>
    </row>
    <row r="58" spans="1:7" ht="30" customHeight="1" x14ac:dyDescent="0.25">
      <c r="A58" s="9" t="s">
        <v>66</v>
      </c>
      <c r="B58" s="19" t="s">
        <v>195</v>
      </c>
      <c r="C58" s="16"/>
      <c r="D58" s="11"/>
      <c r="E58" s="17" t="s">
        <v>98</v>
      </c>
      <c r="F58" s="8" t="s">
        <v>179</v>
      </c>
      <c r="G58" s="95">
        <f>IF(D58="Ja",15,IF(OR(D58="",D58="Nein"),0,""))</f>
        <v>0</v>
      </c>
    </row>
    <row r="59" spans="1:7" ht="29.25" x14ac:dyDescent="0.25">
      <c r="A59" s="9" t="s">
        <v>67</v>
      </c>
      <c r="B59" s="15" t="s">
        <v>196</v>
      </c>
      <c r="C59" s="16"/>
      <c r="D59" s="11"/>
      <c r="E59" s="17" t="s">
        <v>98</v>
      </c>
      <c r="F59" s="8" t="s">
        <v>180</v>
      </c>
      <c r="G59" s="95">
        <f>IF(D59="Ja",5,IF(OR(D59="",D59="Nein"),0,""))</f>
        <v>0</v>
      </c>
    </row>
    <row r="60" spans="1:7" ht="30" customHeight="1" x14ac:dyDescent="0.25">
      <c r="A60" s="20" t="s">
        <v>68</v>
      </c>
      <c r="B60" s="40" t="s">
        <v>69</v>
      </c>
      <c r="C60" s="2"/>
      <c r="D60" s="2"/>
      <c r="E60" s="2"/>
      <c r="F60" s="2"/>
      <c r="G60" s="2"/>
    </row>
    <row r="61" spans="1:7" ht="57" x14ac:dyDescent="0.25">
      <c r="A61" s="9" t="s">
        <v>70</v>
      </c>
      <c r="B61" s="15" t="s">
        <v>183</v>
      </c>
      <c r="C61" s="16"/>
      <c r="D61" s="11"/>
      <c r="E61" s="17" t="s">
        <v>85</v>
      </c>
      <c r="F61" s="97" t="s">
        <v>181</v>
      </c>
      <c r="G61" s="96" t="str">
        <f>IF(D61="Ja","Ok",IF(D61="Nein","Ausschluss","bitte befüllen"))</f>
        <v>bitte befüllen</v>
      </c>
    </row>
    <row r="62" spans="1:7" ht="30" customHeight="1" x14ac:dyDescent="0.25">
      <c r="A62" s="20"/>
      <c r="B62" s="40" t="s">
        <v>189</v>
      </c>
      <c r="C62" s="2"/>
      <c r="D62" s="2"/>
      <c r="E62" s="2"/>
      <c r="F62" s="2"/>
      <c r="G62" s="2"/>
    </row>
    <row r="63" spans="1:7" ht="15" x14ac:dyDescent="0.25">
      <c r="A63" s="9"/>
      <c r="B63" s="15"/>
      <c r="C63" s="97"/>
      <c r="D63" s="97"/>
      <c r="E63" s="17"/>
      <c r="F63" s="96" t="str">
        <f>IFERROR(VLOOKUP("Ausschluss",G10:G61,1,FALSE),IFERROR(VLOOKUP("bitte befüllen",G10:G61,1,FALSE),"Ok"))</f>
        <v>bitte befüllen</v>
      </c>
      <c r="G63" s="104">
        <f>IF(G58=0,G59+G53,G58+G53)</f>
        <v>0</v>
      </c>
    </row>
    <row r="64" spans="1:7" x14ac:dyDescent="0.25">
      <c r="A64" s="31"/>
      <c r="B64" s="32"/>
      <c r="C64" s="32"/>
      <c r="D64" s="13"/>
      <c r="E64" s="33"/>
      <c r="F64" s="34"/>
      <c r="G64" s="13"/>
    </row>
    <row r="65" spans="1:7" x14ac:dyDescent="0.25">
      <c r="A65" s="31"/>
      <c r="B65" s="32"/>
      <c r="C65" s="32"/>
      <c r="D65" s="13"/>
      <c r="E65" s="33"/>
      <c r="F65" s="34"/>
      <c r="G65" s="13"/>
    </row>
    <row r="66" spans="1:7" x14ac:dyDescent="0.25">
      <c r="A66" s="31"/>
      <c r="B66" s="32"/>
      <c r="C66" s="32"/>
      <c r="D66" s="13"/>
      <c r="E66" s="33"/>
      <c r="F66" s="34"/>
      <c r="G66" s="13"/>
    </row>
    <row r="67" spans="1:7" x14ac:dyDescent="0.25">
      <c r="A67" s="31"/>
      <c r="B67" s="32"/>
      <c r="C67" s="32"/>
      <c r="D67" s="13"/>
      <c r="E67" s="33"/>
      <c r="F67" s="34"/>
      <c r="G67" s="13"/>
    </row>
    <row r="68" spans="1:7" x14ac:dyDescent="0.25">
      <c r="A68" s="31"/>
      <c r="B68" s="32"/>
      <c r="C68" s="32"/>
      <c r="D68" s="13"/>
      <c r="E68" s="33"/>
      <c r="F68" s="34"/>
      <c r="G68" s="13"/>
    </row>
    <row r="69" spans="1:7" x14ac:dyDescent="0.25">
      <c r="A69" s="31"/>
      <c r="B69" s="32"/>
      <c r="C69" s="32"/>
      <c r="D69" s="13"/>
      <c r="E69" s="33"/>
      <c r="F69" s="34"/>
      <c r="G69" s="13"/>
    </row>
    <row r="70" spans="1:7" x14ac:dyDescent="0.25">
      <c r="A70" s="31"/>
      <c r="B70" s="32"/>
      <c r="C70" s="32"/>
      <c r="D70" s="13"/>
      <c r="E70" s="33"/>
      <c r="F70" s="34"/>
      <c r="G70" s="13"/>
    </row>
    <row r="71" spans="1:7" x14ac:dyDescent="0.25">
      <c r="A71" s="31"/>
      <c r="B71" s="32"/>
      <c r="C71" s="32"/>
      <c r="D71" s="13"/>
      <c r="E71" s="33"/>
      <c r="F71" s="34"/>
      <c r="G71" s="13"/>
    </row>
    <row r="72" spans="1:7" x14ac:dyDescent="0.25">
      <c r="A72" s="31"/>
      <c r="B72" s="32"/>
      <c r="C72" s="32"/>
      <c r="D72" s="13"/>
      <c r="E72" s="33"/>
      <c r="F72" s="34"/>
      <c r="G72" s="13"/>
    </row>
    <row r="73" spans="1:7" x14ac:dyDescent="0.25">
      <c r="A73" s="31"/>
      <c r="B73" s="32"/>
      <c r="C73" s="32"/>
      <c r="D73" s="13"/>
      <c r="E73" s="33"/>
      <c r="F73" s="34"/>
      <c r="G73" s="13"/>
    </row>
    <row r="74" spans="1:7" x14ac:dyDescent="0.25">
      <c r="A74" s="31"/>
      <c r="B74" s="32"/>
      <c r="C74" s="32"/>
      <c r="D74" s="13"/>
      <c r="E74" s="33"/>
      <c r="F74" s="34"/>
      <c r="G74" s="13"/>
    </row>
    <row r="75" spans="1:7" x14ac:dyDescent="0.25">
      <c r="A75" s="31"/>
      <c r="B75" s="32"/>
      <c r="C75" s="32"/>
      <c r="D75" s="13"/>
      <c r="E75" s="33"/>
      <c r="F75" s="34"/>
      <c r="G75" s="13"/>
    </row>
    <row r="76" spans="1:7" x14ac:dyDescent="0.25">
      <c r="A76" s="31"/>
      <c r="B76" s="32"/>
      <c r="C76" s="32"/>
      <c r="D76" s="13"/>
      <c r="E76" s="33"/>
      <c r="F76" s="34"/>
      <c r="G76" s="13"/>
    </row>
    <row r="77" spans="1:7" x14ac:dyDescent="0.25">
      <c r="A77" s="31"/>
      <c r="B77" s="32"/>
      <c r="C77" s="32"/>
      <c r="D77" s="13"/>
      <c r="E77" s="33"/>
      <c r="F77" s="34"/>
      <c r="G77" s="13"/>
    </row>
    <row r="78" spans="1:7" x14ac:dyDescent="0.25">
      <c r="A78" s="31"/>
      <c r="B78" s="32"/>
      <c r="C78" s="32"/>
      <c r="D78" s="13"/>
      <c r="E78" s="33"/>
      <c r="F78" s="34"/>
      <c r="G78" s="13"/>
    </row>
    <row r="79" spans="1:7" x14ac:dyDescent="0.25">
      <c r="A79" s="31"/>
      <c r="B79" s="32"/>
      <c r="C79" s="32"/>
      <c r="D79" s="13"/>
      <c r="E79" s="33"/>
      <c r="F79" s="34"/>
      <c r="G79" s="13"/>
    </row>
    <row r="80" spans="1:7" x14ac:dyDescent="0.25">
      <c r="A80" s="31"/>
      <c r="B80" s="32"/>
      <c r="C80" s="32"/>
      <c r="D80" s="13"/>
      <c r="E80" s="33"/>
      <c r="F80" s="34"/>
      <c r="G80" s="13"/>
    </row>
    <row r="81" spans="1:7" x14ac:dyDescent="0.25">
      <c r="A81" s="31"/>
      <c r="B81" s="32"/>
      <c r="C81" s="32"/>
      <c r="D81" s="13"/>
      <c r="E81" s="33"/>
      <c r="F81" s="34"/>
      <c r="G81" s="13"/>
    </row>
    <row r="82" spans="1:7" x14ac:dyDescent="0.25">
      <c r="A82" s="31"/>
      <c r="B82" s="32"/>
      <c r="C82" s="32"/>
      <c r="D82" s="13"/>
      <c r="E82" s="33"/>
      <c r="F82" s="34"/>
      <c r="G82" s="13"/>
    </row>
    <row r="83" spans="1:7" x14ac:dyDescent="0.25">
      <c r="A83" s="31"/>
      <c r="B83" s="32"/>
      <c r="C83" s="32"/>
      <c r="D83" s="13"/>
      <c r="E83" s="33"/>
      <c r="F83" s="34"/>
      <c r="G83" s="13"/>
    </row>
    <row r="84" spans="1:7" x14ac:dyDescent="0.25">
      <c r="A84" s="31"/>
      <c r="B84" s="32"/>
      <c r="C84" s="32"/>
      <c r="D84" s="13"/>
      <c r="E84" s="33"/>
      <c r="F84" s="34"/>
      <c r="G84" s="13"/>
    </row>
    <row r="85" spans="1:7" x14ac:dyDescent="0.25">
      <c r="A85" s="31"/>
      <c r="B85" s="32"/>
      <c r="C85" s="32"/>
      <c r="D85" s="13"/>
      <c r="E85" s="33"/>
      <c r="F85" s="34"/>
      <c r="G85" s="13"/>
    </row>
    <row r="86" spans="1:7" x14ac:dyDescent="0.25">
      <c r="A86" s="31"/>
      <c r="B86" s="32"/>
      <c r="C86" s="32"/>
      <c r="D86" s="13"/>
      <c r="E86" s="33"/>
      <c r="F86" s="34"/>
      <c r="G86" s="13"/>
    </row>
    <row r="87" spans="1:7" x14ac:dyDescent="0.25">
      <c r="A87" s="31"/>
      <c r="B87" s="32"/>
      <c r="C87" s="32"/>
      <c r="D87" s="13"/>
      <c r="E87" s="33"/>
      <c r="F87" s="34"/>
      <c r="G87" s="13"/>
    </row>
    <row r="88" spans="1:7" x14ac:dyDescent="0.25">
      <c r="A88" s="31"/>
      <c r="B88" s="32"/>
      <c r="C88" s="32"/>
      <c r="D88" s="13"/>
      <c r="E88" s="33"/>
      <c r="F88" s="34"/>
      <c r="G88" s="13"/>
    </row>
    <row r="89" spans="1:7" x14ac:dyDescent="0.25">
      <c r="A89" s="31"/>
      <c r="B89" s="32"/>
      <c r="C89" s="32"/>
      <c r="D89" s="13"/>
      <c r="E89" s="33"/>
      <c r="F89" s="34"/>
      <c r="G89" s="13"/>
    </row>
    <row r="90" spans="1:7" x14ac:dyDescent="0.25">
      <c r="A90" s="31"/>
      <c r="B90" s="32"/>
      <c r="C90" s="32"/>
      <c r="D90" s="13"/>
      <c r="E90" s="33"/>
      <c r="F90" s="34"/>
      <c r="G90" s="13"/>
    </row>
    <row r="91" spans="1:7" x14ac:dyDescent="0.25">
      <c r="A91" s="31"/>
      <c r="B91" s="32"/>
      <c r="C91" s="32"/>
      <c r="D91" s="13"/>
      <c r="E91" s="33"/>
      <c r="F91" s="34"/>
      <c r="G91" s="13"/>
    </row>
    <row r="92" spans="1:7" x14ac:dyDescent="0.25">
      <c r="A92" s="31"/>
      <c r="B92" s="32"/>
      <c r="C92" s="32"/>
      <c r="D92" s="13"/>
      <c r="E92" s="33"/>
      <c r="F92" s="34"/>
      <c r="G92" s="13"/>
    </row>
    <row r="93" spans="1:7" x14ac:dyDescent="0.25">
      <c r="A93" s="31"/>
      <c r="B93" s="32"/>
      <c r="C93" s="32"/>
      <c r="D93" s="13"/>
      <c r="E93" s="33"/>
      <c r="F93" s="34"/>
      <c r="G93" s="13"/>
    </row>
    <row r="94" spans="1:7" x14ac:dyDescent="0.25">
      <c r="A94" s="31"/>
      <c r="B94" s="32"/>
      <c r="C94" s="32"/>
      <c r="D94" s="13"/>
      <c r="E94" s="33"/>
      <c r="F94" s="34"/>
      <c r="G94" s="13"/>
    </row>
    <row r="95" spans="1:7" x14ac:dyDescent="0.25">
      <c r="A95" s="31"/>
      <c r="B95" s="32"/>
      <c r="C95" s="32"/>
      <c r="D95" s="13"/>
      <c r="E95" s="33"/>
      <c r="F95" s="34"/>
      <c r="G95" s="13"/>
    </row>
    <row r="96" spans="1:7" x14ac:dyDescent="0.25">
      <c r="A96" s="31"/>
      <c r="B96" s="32"/>
      <c r="C96" s="32"/>
      <c r="D96" s="13"/>
      <c r="E96" s="33"/>
      <c r="F96" s="34"/>
      <c r="G96" s="13"/>
    </row>
    <row r="97" spans="1:7" x14ac:dyDescent="0.25">
      <c r="A97" s="31"/>
      <c r="B97" s="32"/>
      <c r="C97" s="32"/>
      <c r="D97" s="13"/>
      <c r="E97" s="33"/>
      <c r="F97" s="34"/>
      <c r="G97" s="13"/>
    </row>
    <row r="98" spans="1:7" x14ac:dyDescent="0.25">
      <c r="A98" s="31"/>
      <c r="B98" s="32"/>
      <c r="C98" s="32"/>
      <c r="D98" s="13"/>
      <c r="E98" s="33"/>
      <c r="F98" s="34"/>
      <c r="G98" s="13"/>
    </row>
    <row r="99" spans="1:7" x14ac:dyDescent="0.25">
      <c r="A99" s="31"/>
      <c r="B99" s="32"/>
      <c r="C99" s="32"/>
      <c r="D99" s="13"/>
      <c r="E99" s="33"/>
      <c r="F99" s="34"/>
      <c r="G99" s="13"/>
    </row>
    <row r="100" spans="1:7" x14ac:dyDescent="0.25">
      <c r="A100" s="31"/>
      <c r="B100" s="32"/>
      <c r="C100" s="32"/>
      <c r="D100" s="13"/>
      <c r="E100" s="33"/>
      <c r="F100" s="34"/>
      <c r="G100" s="13"/>
    </row>
    <row r="101" spans="1:7" x14ac:dyDescent="0.25">
      <c r="A101" s="31"/>
      <c r="B101" s="32"/>
      <c r="C101" s="32"/>
      <c r="D101" s="13"/>
      <c r="E101" s="33"/>
      <c r="F101" s="34"/>
      <c r="G101" s="13"/>
    </row>
    <row r="102" spans="1:7" x14ac:dyDescent="0.25">
      <c r="A102" s="31"/>
      <c r="B102" s="32"/>
      <c r="C102" s="32"/>
      <c r="D102" s="13"/>
      <c r="E102" s="33"/>
      <c r="F102" s="34"/>
      <c r="G102" s="13"/>
    </row>
    <row r="103" spans="1:7" x14ac:dyDescent="0.25">
      <c r="A103" s="31"/>
      <c r="B103" s="32"/>
      <c r="C103" s="32"/>
      <c r="D103" s="13"/>
      <c r="E103" s="33"/>
      <c r="F103" s="34"/>
      <c r="G103" s="13"/>
    </row>
    <row r="104" spans="1:7" x14ac:dyDescent="0.25">
      <c r="A104" s="31"/>
      <c r="B104" s="32"/>
      <c r="C104" s="32"/>
      <c r="D104" s="13"/>
      <c r="E104" s="33"/>
      <c r="F104" s="34"/>
      <c r="G104" s="13"/>
    </row>
    <row r="105" spans="1:7" x14ac:dyDescent="0.25">
      <c r="A105" s="31"/>
      <c r="B105" s="32"/>
      <c r="C105" s="32"/>
      <c r="D105" s="13"/>
      <c r="E105" s="33"/>
      <c r="F105" s="34"/>
      <c r="G105" s="13"/>
    </row>
    <row r="106" spans="1:7" x14ac:dyDescent="0.25">
      <c r="A106" s="31"/>
      <c r="B106" s="32"/>
      <c r="C106" s="32"/>
      <c r="D106" s="13"/>
      <c r="E106" s="33"/>
      <c r="F106" s="34"/>
      <c r="G106" s="13"/>
    </row>
    <row r="107" spans="1:7" x14ac:dyDescent="0.25">
      <c r="A107" s="31"/>
      <c r="B107" s="32"/>
      <c r="C107" s="32"/>
      <c r="D107" s="13"/>
      <c r="E107" s="33"/>
      <c r="F107" s="34"/>
      <c r="G107" s="13"/>
    </row>
    <row r="108" spans="1:7" x14ac:dyDescent="0.25">
      <c r="A108" s="31"/>
      <c r="B108" s="32"/>
      <c r="C108" s="32"/>
      <c r="D108" s="13"/>
      <c r="E108" s="33"/>
      <c r="F108" s="34"/>
      <c r="G108" s="13"/>
    </row>
    <row r="109" spans="1:7" x14ac:dyDescent="0.25">
      <c r="A109" s="31"/>
      <c r="B109" s="32"/>
      <c r="C109" s="32"/>
      <c r="D109" s="13"/>
      <c r="E109" s="33"/>
      <c r="F109" s="34"/>
      <c r="G109" s="13"/>
    </row>
    <row r="110" spans="1:7" x14ac:dyDescent="0.25">
      <c r="A110" s="31"/>
      <c r="B110" s="32"/>
      <c r="C110" s="32"/>
      <c r="D110" s="13"/>
      <c r="E110" s="33"/>
      <c r="F110" s="34"/>
      <c r="G110" s="13"/>
    </row>
    <row r="111" spans="1:7" x14ac:dyDescent="0.25">
      <c r="A111" s="31"/>
      <c r="B111" s="32"/>
      <c r="C111" s="32"/>
      <c r="D111" s="13"/>
      <c r="E111" s="33"/>
      <c r="F111" s="34"/>
      <c r="G111" s="13"/>
    </row>
    <row r="112" spans="1:7" x14ac:dyDescent="0.25">
      <c r="A112" s="31"/>
      <c r="B112" s="32"/>
      <c r="C112" s="32"/>
      <c r="D112" s="13"/>
      <c r="E112" s="33"/>
      <c r="F112" s="34"/>
      <c r="G112" s="13"/>
    </row>
    <row r="113" spans="1:7" x14ac:dyDescent="0.25">
      <c r="A113" s="31"/>
      <c r="B113" s="32"/>
      <c r="C113" s="32"/>
      <c r="D113" s="13"/>
      <c r="E113" s="33"/>
      <c r="F113" s="34"/>
      <c r="G113" s="13"/>
    </row>
    <row r="114" spans="1:7" x14ac:dyDescent="0.25">
      <c r="A114" s="31"/>
      <c r="B114" s="32"/>
      <c r="C114" s="32"/>
      <c r="D114" s="13"/>
      <c r="E114" s="33"/>
      <c r="F114" s="34"/>
      <c r="G114" s="13"/>
    </row>
    <row r="115" spans="1:7" x14ac:dyDescent="0.25">
      <c r="A115" s="31"/>
      <c r="B115" s="32"/>
      <c r="C115" s="32"/>
      <c r="D115" s="13"/>
      <c r="E115" s="33"/>
      <c r="F115" s="34"/>
      <c r="G115" s="13"/>
    </row>
    <row r="116" spans="1:7" x14ac:dyDescent="0.25">
      <c r="A116" s="31"/>
      <c r="B116" s="32"/>
      <c r="C116" s="32"/>
      <c r="D116" s="13"/>
      <c r="E116" s="33"/>
      <c r="F116" s="34"/>
      <c r="G116" s="13"/>
    </row>
    <row r="117" spans="1:7" x14ac:dyDescent="0.25">
      <c r="A117" s="31"/>
      <c r="B117" s="32"/>
      <c r="C117" s="32"/>
      <c r="D117" s="13"/>
      <c r="E117" s="33"/>
      <c r="F117" s="34"/>
      <c r="G117" s="13"/>
    </row>
    <row r="118" spans="1:7" x14ac:dyDescent="0.25">
      <c r="A118" s="31"/>
      <c r="B118" s="32"/>
      <c r="C118" s="32"/>
      <c r="D118" s="13"/>
      <c r="E118" s="33"/>
      <c r="F118" s="34"/>
      <c r="G118" s="13"/>
    </row>
    <row r="119" spans="1:7" x14ac:dyDescent="0.25">
      <c r="A119" s="31"/>
      <c r="B119" s="32"/>
      <c r="C119" s="32"/>
      <c r="D119" s="13"/>
      <c r="E119" s="33"/>
      <c r="F119" s="34"/>
      <c r="G119" s="13"/>
    </row>
    <row r="120" spans="1:7" x14ac:dyDescent="0.25">
      <c r="A120" s="31"/>
      <c r="B120" s="32"/>
      <c r="C120" s="32"/>
      <c r="D120" s="13"/>
      <c r="E120" s="33"/>
      <c r="F120" s="34"/>
      <c r="G120" s="13"/>
    </row>
    <row r="121" spans="1:7" x14ac:dyDescent="0.25">
      <c r="A121" s="31"/>
      <c r="B121" s="32"/>
      <c r="C121" s="32"/>
      <c r="D121" s="13"/>
      <c r="E121" s="33"/>
      <c r="F121" s="34"/>
      <c r="G121" s="13"/>
    </row>
    <row r="122" spans="1:7" x14ac:dyDescent="0.25">
      <c r="A122" s="31"/>
      <c r="B122" s="32"/>
      <c r="C122" s="32"/>
      <c r="D122" s="13"/>
      <c r="E122" s="33"/>
      <c r="F122" s="34"/>
      <c r="G122" s="13"/>
    </row>
    <row r="123" spans="1:7" x14ac:dyDescent="0.25">
      <c r="A123" s="31"/>
      <c r="B123" s="32"/>
      <c r="C123" s="32"/>
      <c r="D123" s="13"/>
      <c r="E123" s="33"/>
      <c r="F123" s="34"/>
      <c r="G123" s="13"/>
    </row>
    <row r="124" spans="1:7" x14ac:dyDescent="0.25">
      <c r="A124" s="31"/>
      <c r="B124" s="32"/>
      <c r="C124" s="32"/>
      <c r="D124" s="13"/>
      <c r="E124" s="33"/>
      <c r="F124" s="34"/>
      <c r="G124" s="13"/>
    </row>
    <row r="125" spans="1:7" x14ac:dyDescent="0.25">
      <c r="A125" s="31"/>
      <c r="B125" s="32"/>
      <c r="C125" s="32"/>
      <c r="D125" s="13"/>
      <c r="E125" s="33"/>
      <c r="F125" s="34"/>
      <c r="G125" s="13"/>
    </row>
    <row r="126" spans="1:7" x14ac:dyDescent="0.25">
      <c r="A126" s="31"/>
      <c r="B126" s="32"/>
      <c r="C126" s="32"/>
      <c r="D126" s="13"/>
      <c r="E126" s="33"/>
      <c r="F126" s="34"/>
      <c r="G126" s="13"/>
    </row>
    <row r="127" spans="1:7" x14ac:dyDescent="0.25">
      <c r="A127" s="31"/>
      <c r="B127" s="32"/>
      <c r="C127" s="32"/>
      <c r="D127" s="13"/>
      <c r="E127" s="33"/>
      <c r="F127" s="34"/>
      <c r="G127" s="13"/>
    </row>
    <row r="128" spans="1:7" x14ac:dyDescent="0.25">
      <c r="A128" s="31"/>
      <c r="B128" s="32"/>
      <c r="C128" s="32"/>
      <c r="D128" s="13"/>
      <c r="E128" s="33"/>
      <c r="F128" s="34"/>
      <c r="G128" s="13"/>
    </row>
    <row r="129" spans="1:7" x14ac:dyDescent="0.25">
      <c r="A129" s="31"/>
      <c r="B129" s="32"/>
      <c r="C129" s="32"/>
      <c r="D129" s="13"/>
      <c r="E129" s="33"/>
      <c r="F129" s="34"/>
      <c r="G129" s="13"/>
    </row>
    <row r="130" spans="1:7" x14ac:dyDescent="0.25">
      <c r="A130" s="31"/>
      <c r="B130" s="32"/>
      <c r="C130" s="32"/>
      <c r="D130" s="13"/>
      <c r="E130" s="33"/>
      <c r="F130" s="34"/>
      <c r="G130" s="13"/>
    </row>
    <row r="131" spans="1:7" x14ac:dyDescent="0.25">
      <c r="A131" s="31"/>
      <c r="B131" s="32"/>
      <c r="C131" s="32"/>
      <c r="D131" s="13"/>
      <c r="E131" s="33"/>
      <c r="F131" s="34"/>
      <c r="G131" s="13"/>
    </row>
    <row r="132" spans="1:7" x14ac:dyDescent="0.25">
      <c r="A132" s="31"/>
      <c r="B132" s="32"/>
      <c r="C132" s="32"/>
      <c r="D132" s="13"/>
      <c r="E132" s="33"/>
      <c r="F132" s="34"/>
      <c r="G132" s="13"/>
    </row>
    <row r="133" spans="1:7" x14ac:dyDescent="0.25">
      <c r="A133" s="31"/>
      <c r="B133" s="32"/>
      <c r="C133" s="32"/>
      <c r="D133" s="13"/>
      <c r="E133" s="33"/>
      <c r="F133" s="34"/>
      <c r="G133" s="13"/>
    </row>
  </sheetData>
  <sheetProtection password="E5AF" sheet="1" objects="1" scenarios="1"/>
  <customSheetViews>
    <customSheetView guid="{372A97AA-4D40-41A4-9D07-441FC9FA4702}" scale="70" fitToPage="1" printArea="1" hiddenColumns="1">
      <selection activeCell="I11" sqref="I11"/>
      <pageMargins left="0" right="0" top="0" bottom="0" header="0" footer="0"/>
      <pageSetup paperSize="9" scale="62" fitToHeight="0" orientation="landscape" horizontalDpi="200" verticalDpi="200" r:id="rId1"/>
    </customSheetView>
  </customSheetViews>
  <mergeCells count="5">
    <mergeCell ref="A3:G3"/>
    <mergeCell ref="A2:G2"/>
    <mergeCell ref="A4:G4"/>
    <mergeCell ref="A6:G6"/>
    <mergeCell ref="A5:G5"/>
  </mergeCells>
  <phoneticPr fontId="15" type="noConversion"/>
  <conditionalFormatting sqref="A40:A41">
    <cfRule type="expression" dxfId="368" priority="656">
      <formula>$D40="W"</formula>
    </cfRule>
    <cfRule type="expression" dxfId="367" priority="657">
      <formula>$D40="ANF"</formula>
    </cfRule>
    <cfRule type="expression" dxfId="366" priority="658">
      <formula>$D40="K.O."</formula>
    </cfRule>
    <cfRule type="expression" dxfId="365" priority="659">
      <formula>$D40="Ref"</formula>
    </cfRule>
    <cfRule type="expression" dxfId="364" priority="660">
      <formula>$D40="I"</formula>
    </cfRule>
    <cfRule type="expression" dxfId="363" priority="661">
      <formula>$D40="W"</formula>
    </cfRule>
    <cfRule type="expression" dxfId="362" priority="662">
      <formula>$D40="ANF"</formula>
    </cfRule>
    <cfRule type="expression" dxfId="361" priority="663">
      <formula>$D40="K.O."</formula>
    </cfRule>
    <cfRule type="expression" dxfId="360" priority="664">
      <formula>$D40="Ref"</formula>
    </cfRule>
    <cfRule type="expression" dxfId="359" priority="665">
      <formula>$D40="I"</formula>
    </cfRule>
  </conditionalFormatting>
  <conditionalFormatting sqref="A54 B56:B61">
    <cfRule type="expression" dxfId="358" priority="557">
      <formula>#REF!="ANF"</formula>
    </cfRule>
    <cfRule type="expression" dxfId="357" priority="558">
      <formula>#REF!="K.O."</formula>
    </cfRule>
    <cfRule type="expression" dxfId="356" priority="559">
      <formula>#REF!="Ref"</formula>
    </cfRule>
    <cfRule type="expression" dxfId="355" priority="560">
      <formula>#REF!="I"</formula>
    </cfRule>
  </conditionalFormatting>
  <conditionalFormatting sqref="A57">
    <cfRule type="expression" dxfId="354" priority="196">
      <formula>#REF!="W"</formula>
    </cfRule>
    <cfRule type="expression" dxfId="353" priority="197">
      <formula>#REF!="ANF"</formula>
    </cfRule>
    <cfRule type="expression" dxfId="352" priority="198">
      <formula>#REF!="K.O."</formula>
    </cfRule>
    <cfRule type="expression" dxfId="351" priority="199">
      <formula>#REF!="Ref"</formula>
    </cfRule>
    <cfRule type="expression" dxfId="350" priority="200">
      <formula>#REF!="I"</formula>
    </cfRule>
  </conditionalFormatting>
  <conditionalFormatting sqref="A60">
    <cfRule type="expression" dxfId="349" priority="191">
      <formula>#REF!="W"</formula>
    </cfRule>
    <cfRule type="expression" dxfId="348" priority="192">
      <formula>#REF!="ANF"</formula>
    </cfRule>
    <cfRule type="expression" dxfId="347" priority="193">
      <formula>#REF!="K.O."</formula>
    </cfRule>
    <cfRule type="expression" dxfId="346" priority="194">
      <formula>#REF!="Ref"</formula>
    </cfRule>
    <cfRule type="expression" dxfId="345" priority="195">
      <formula>#REF!="I"</formula>
    </cfRule>
  </conditionalFormatting>
  <conditionalFormatting sqref="A8:B8">
    <cfRule type="expression" dxfId="344" priority="785">
      <formula>#REF!="W"</formula>
    </cfRule>
    <cfRule type="expression" dxfId="343" priority="786">
      <formula>#REF!="ANF"</formula>
    </cfRule>
    <cfRule type="expression" dxfId="342" priority="787">
      <formula>#REF!="K.O."</formula>
    </cfRule>
    <cfRule type="expression" dxfId="341" priority="788">
      <formula>#REF!="Ref"</formula>
    </cfRule>
    <cfRule type="expression" dxfId="340" priority="789">
      <formula>#REF!="I"</formula>
    </cfRule>
  </conditionalFormatting>
  <conditionalFormatting sqref="A21:B21 A27:B27 A42:B42 A44:A51">
    <cfRule type="expression" dxfId="339" priority="820">
      <formula>#REF!="W"</formula>
    </cfRule>
    <cfRule type="expression" dxfId="338" priority="821">
      <formula>#REF!="ANF"</formula>
    </cfRule>
    <cfRule type="expression" dxfId="337" priority="822">
      <formula>#REF!="K.O."</formula>
    </cfRule>
    <cfRule type="expression" dxfId="336" priority="823">
      <formula>#REF!="Ref"</formula>
    </cfRule>
    <cfRule type="expression" dxfId="335" priority="824">
      <formula>#REF!="I"</formula>
    </cfRule>
  </conditionalFormatting>
  <conditionalFormatting sqref="A24:B24">
    <cfRule type="expression" dxfId="334" priority="586">
      <formula>#REF!="W"</formula>
    </cfRule>
    <cfRule type="expression" dxfId="333" priority="587">
      <formula>#REF!="ANF"</formula>
    </cfRule>
    <cfRule type="expression" dxfId="332" priority="588">
      <formula>#REF!="K.O."</formula>
    </cfRule>
    <cfRule type="expression" dxfId="331" priority="589">
      <formula>#REF!="Ref"</formula>
    </cfRule>
    <cfRule type="expression" dxfId="330" priority="590">
      <formula>#REF!="I"</formula>
    </cfRule>
  </conditionalFormatting>
  <conditionalFormatting sqref="B10:B11">
    <cfRule type="expression" dxfId="329" priority="750">
      <formula>$D10="W"</formula>
    </cfRule>
    <cfRule type="expression" dxfId="328" priority="751">
      <formula>$D10="ANF"</formula>
    </cfRule>
    <cfRule type="expression" dxfId="327" priority="752">
      <formula>$D10="K.O."</formula>
    </cfRule>
    <cfRule type="expression" dxfId="326" priority="753">
      <formula>$D10="Ref"</formula>
    </cfRule>
    <cfRule type="expression" dxfId="325" priority="754">
      <formula>$D10="I"</formula>
    </cfRule>
  </conditionalFormatting>
  <conditionalFormatting sqref="B12:B14 B33:B34 B49:B51">
    <cfRule type="expression" dxfId="324" priority="1644">
      <formula>$D11="ANF"</formula>
    </cfRule>
    <cfRule type="expression" dxfId="323" priority="1645">
      <formula>$D11="K.O."</formula>
    </cfRule>
    <cfRule type="expression" dxfId="322" priority="1646">
      <formula>$D11="Ref"</formula>
    </cfRule>
    <cfRule type="expression" dxfId="321" priority="1647">
      <formula>$D11="I"</formula>
    </cfRule>
  </conditionalFormatting>
  <conditionalFormatting sqref="B15:B16 A29:B31">
    <cfRule type="expression" dxfId="320" priority="441">
      <formula>$D15="W"</formula>
    </cfRule>
    <cfRule type="expression" dxfId="319" priority="442">
      <formula>$D15="ANF"</formula>
    </cfRule>
    <cfRule type="expression" dxfId="318" priority="443">
      <formula>$D15="K.O."</formula>
    </cfRule>
    <cfRule type="expression" dxfId="317" priority="444">
      <formula>$D15="Ref"</formula>
    </cfRule>
    <cfRule type="expression" dxfId="316" priority="445">
      <formula>$D15="I"</formula>
    </cfRule>
  </conditionalFormatting>
  <conditionalFormatting sqref="B17 B32">
    <cfRule type="expression" dxfId="315" priority="1541">
      <formula>$D19="W"</formula>
    </cfRule>
    <cfRule type="expression" dxfId="314" priority="1542">
      <formula>$D19="ANF"</formula>
    </cfRule>
    <cfRule type="expression" dxfId="313" priority="1543">
      <formula>$D19="K.O."</formula>
    </cfRule>
    <cfRule type="expression" dxfId="312" priority="1544">
      <formula>$D19="Ref"</formula>
    </cfRule>
    <cfRule type="expression" dxfId="311" priority="1545">
      <formula>$D19="I"</formula>
    </cfRule>
  </conditionalFormatting>
  <conditionalFormatting sqref="B17:B19 B25:B26 B41 B53 B56 B58:B59 B61">
    <cfRule type="expression" dxfId="310" priority="1482">
      <formula>#REF!="ANF"</formula>
    </cfRule>
    <cfRule type="expression" dxfId="309" priority="1483">
      <formula>#REF!="K.O."</formula>
    </cfRule>
    <cfRule type="expression" dxfId="308" priority="1484">
      <formula>#REF!="Ref"</formula>
    </cfRule>
    <cfRule type="expression" dxfId="307" priority="1485">
      <formula>#REF!="I"</formula>
    </cfRule>
  </conditionalFormatting>
  <conditionalFormatting sqref="B17:B19 B25:B26 B41 B61 B56 B58:B59 B53">
    <cfRule type="expression" dxfId="306" priority="1481">
      <formula>#REF!="W"</formula>
    </cfRule>
  </conditionalFormatting>
  <conditionalFormatting sqref="B17:B19 B25:B26 B41 B61">
    <cfRule type="expression" dxfId="305" priority="1477">
      <formula>#REF!="ANF"</formula>
    </cfRule>
    <cfRule type="expression" dxfId="304" priority="1478">
      <formula>#REF!="K.O."</formula>
    </cfRule>
    <cfRule type="expression" dxfId="303" priority="1479">
      <formula>#REF!="Ref"</formula>
    </cfRule>
    <cfRule type="expression" dxfId="302" priority="1480">
      <formula>#REF!="I"</formula>
    </cfRule>
  </conditionalFormatting>
  <conditionalFormatting sqref="B17:B19 B35 B48">
    <cfRule type="expression" dxfId="301" priority="1608">
      <formula>#REF!="W"</formula>
    </cfRule>
    <cfRule type="expression" dxfId="300" priority="1609">
      <formula>#REF!="ANF"</formula>
    </cfRule>
    <cfRule type="expression" dxfId="299" priority="1610">
      <formula>#REF!="K.O."</formula>
    </cfRule>
    <cfRule type="expression" dxfId="298" priority="1611">
      <formula>#REF!="Ref"</formula>
    </cfRule>
    <cfRule type="expression" dxfId="297" priority="1612">
      <formula>#REF!="I"</formula>
    </cfRule>
  </conditionalFormatting>
  <conditionalFormatting sqref="B18">
    <cfRule type="expression" dxfId="296" priority="1424">
      <formula>$D20="W"</formula>
    </cfRule>
    <cfRule type="expression" dxfId="295" priority="1425">
      <formula>$D20="ANF"</formula>
    </cfRule>
    <cfRule type="expression" dxfId="294" priority="1426">
      <formula>$D20="K.O."</formula>
    </cfRule>
    <cfRule type="expression" dxfId="293" priority="1427">
      <formula>$D20="Ref"</formula>
    </cfRule>
    <cfRule type="expression" dxfId="292" priority="1428">
      <formula>$D20="I"</formula>
    </cfRule>
    <cfRule type="expression" dxfId="291" priority="1429">
      <formula>$D18="W"</formula>
    </cfRule>
    <cfRule type="expression" dxfId="290" priority="1430">
      <formula>$D18="ANF"</formula>
    </cfRule>
    <cfRule type="expression" dxfId="289" priority="1431">
      <formula>$D18="K.O."</formula>
    </cfRule>
    <cfRule type="expression" dxfId="288" priority="1432">
      <formula>$D18="Ref"</formula>
    </cfRule>
    <cfRule type="expression" dxfId="287" priority="1433">
      <formula>$D18="I"</formula>
    </cfRule>
  </conditionalFormatting>
  <conditionalFormatting sqref="B19:B20">
    <cfRule type="expression" dxfId="286" priority="1414">
      <formula>$D16="W"</formula>
    </cfRule>
    <cfRule type="expression" dxfId="285" priority="1415">
      <formula>$D16="ANF"</formula>
    </cfRule>
    <cfRule type="expression" dxfId="284" priority="1416">
      <formula>$D16="K.O."</formula>
    </cfRule>
    <cfRule type="expression" dxfId="283" priority="1417">
      <formula>$D16="Ref"</formula>
    </cfRule>
    <cfRule type="expression" dxfId="282" priority="1418">
      <formula>$D16="I"</formula>
    </cfRule>
  </conditionalFormatting>
  <conditionalFormatting sqref="B22:B23">
    <cfRule type="expression" dxfId="281" priority="1591">
      <formula>$D18="W"</formula>
    </cfRule>
    <cfRule type="expression" dxfId="280" priority="1592">
      <formula>$D18="ANF"</formula>
    </cfRule>
    <cfRule type="expression" dxfId="279" priority="1593">
      <formula>$D18="K.O."</formula>
    </cfRule>
    <cfRule type="expression" dxfId="278" priority="1594">
      <formula>$D18="Ref"</formula>
    </cfRule>
    <cfRule type="expression" dxfId="277" priority="1595">
      <formula>$D18="I"</formula>
    </cfRule>
  </conditionalFormatting>
  <conditionalFormatting sqref="B25 B40 B55">
    <cfRule type="expression" dxfId="276" priority="1623">
      <formula>$D26="W"</formula>
    </cfRule>
    <cfRule type="expression" dxfId="275" priority="1624">
      <formula>$D26="ANF"</formula>
    </cfRule>
    <cfRule type="expression" dxfId="274" priority="1625">
      <formula>$D26="K.O."</formula>
    </cfRule>
    <cfRule type="expression" dxfId="273" priority="1626">
      <formula>$D26="Ref"</formula>
    </cfRule>
    <cfRule type="expression" dxfId="272" priority="1627">
      <formula>$D26="I"</formula>
    </cfRule>
    <cfRule type="expression" dxfId="271" priority="1628">
      <formula>$D26="W"</formula>
    </cfRule>
    <cfRule type="expression" dxfId="270" priority="1629">
      <formula>$D26="ANF"</formula>
    </cfRule>
    <cfRule type="expression" dxfId="269" priority="1630">
      <formula>$D26="K.O."</formula>
    </cfRule>
    <cfRule type="expression" dxfId="268" priority="1631">
      <formula>$D26="Ref"</formula>
    </cfRule>
    <cfRule type="expression" dxfId="267" priority="1632">
      <formula>$D26="I"</formula>
    </cfRule>
  </conditionalFormatting>
  <conditionalFormatting sqref="B25">
    <cfRule type="expression" dxfId="266" priority="1451">
      <formula>$D12="W"</formula>
    </cfRule>
    <cfRule type="expression" dxfId="265" priority="1452">
      <formula>$D12="ANF"</formula>
    </cfRule>
    <cfRule type="expression" dxfId="264" priority="1453">
      <formula>$D12="K.O."</formula>
    </cfRule>
    <cfRule type="expression" dxfId="263" priority="1454">
      <formula>$D12="Ref"</formula>
    </cfRule>
    <cfRule type="expression" dxfId="262" priority="1455">
      <formula>$D12="I"</formula>
    </cfRule>
  </conditionalFormatting>
  <conditionalFormatting sqref="B25:B26 B17:B19 B61 B41">
    <cfRule type="expression" dxfId="261" priority="1476">
      <formula>#REF!="W"</formula>
    </cfRule>
  </conditionalFormatting>
  <conditionalFormatting sqref="B26">
    <cfRule type="expression" dxfId="260" priority="1576">
      <formula>#REF!="W"</formula>
    </cfRule>
    <cfRule type="expression" dxfId="259" priority="1577">
      <formula>#REF!="ANF"</formula>
    </cfRule>
    <cfRule type="expression" dxfId="258" priority="1578">
      <formula>#REF!="K.O."</formula>
    </cfRule>
    <cfRule type="expression" dxfId="257" priority="1579">
      <formula>#REF!="Ref"</formula>
    </cfRule>
    <cfRule type="expression" dxfId="256" priority="1580">
      <formula>#REF!="I"</formula>
    </cfRule>
    <cfRule type="expression" dxfId="255" priority="1581">
      <formula>#REF!="W"</formula>
    </cfRule>
    <cfRule type="expression" dxfId="254" priority="1582">
      <formula>#REF!="ANF"</formula>
    </cfRule>
    <cfRule type="expression" dxfId="253" priority="1583">
      <formula>#REF!="K.O."</formula>
    </cfRule>
    <cfRule type="expression" dxfId="252" priority="1584">
      <formula>#REF!="Ref"</formula>
    </cfRule>
    <cfRule type="expression" dxfId="251" priority="1585">
      <formula>#REF!="I"</formula>
    </cfRule>
  </conditionalFormatting>
  <conditionalFormatting sqref="B35">
    <cfRule type="expression" dxfId="250" priority="376">
      <formula>$D37="W"</formula>
    </cfRule>
    <cfRule type="expression" dxfId="249" priority="377">
      <formula>$D37="ANF"</formula>
    </cfRule>
    <cfRule type="expression" dxfId="248" priority="378">
      <formula>$D37="K.O."</formula>
    </cfRule>
    <cfRule type="expression" dxfId="247" priority="379">
      <formula>$D37="Ref"</formula>
    </cfRule>
    <cfRule type="expression" dxfId="246" priority="380">
      <formula>$D37="I"</formula>
    </cfRule>
  </conditionalFormatting>
  <conditionalFormatting sqref="B35:B36">
    <cfRule type="expression" dxfId="245" priority="381">
      <formula>#REF!="W"</formula>
    </cfRule>
    <cfRule type="expression" dxfId="244" priority="382">
      <formula>#REF!="ANF"</formula>
    </cfRule>
    <cfRule type="expression" dxfId="243" priority="383">
      <formula>#REF!="K.O."</formula>
    </cfRule>
    <cfRule type="expression" dxfId="242" priority="384">
      <formula>#REF!="Ref"</formula>
    </cfRule>
    <cfRule type="expression" dxfId="241" priority="385">
      <formula>#REF!="I"</formula>
    </cfRule>
    <cfRule type="expression" dxfId="240" priority="386">
      <formula>#REF!="W"</formula>
    </cfRule>
    <cfRule type="expression" dxfId="239" priority="387">
      <formula>#REF!="ANF"</formula>
    </cfRule>
    <cfRule type="expression" dxfId="238" priority="388">
      <formula>#REF!="K.O."</formula>
    </cfRule>
    <cfRule type="expression" dxfId="237" priority="389">
      <formula>#REF!="Ref"</formula>
    </cfRule>
    <cfRule type="expression" dxfId="236" priority="390">
      <formula>#REF!="I"</formula>
    </cfRule>
    <cfRule type="expression" dxfId="235" priority="391">
      <formula>#REF!="W"</formula>
    </cfRule>
    <cfRule type="expression" dxfId="234" priority="392">
      <formula>#REF!="ANF"</formula>
    </cfRule>
    <cfRule type="expression" dxfId="233" priority="393">
      <formula>#REF!="K.O."</formula>
    </cfRule>
    <cfRule type="expression" dxfId="232" priority="394">
      <formula>#REF!="Ref"</formula>
    </cfRule>
    <cfRule type="expression" dxfId="231" priority="395">
      <formula>#REF!="I"</formula>
    </cfRule>
  </conditionalFormatting>
  <conditionalFormatting sqref="B36:B37">
    <cfRule type="expression" dxfId="230" priority="366">
      <formula>$D35="W"</formula>
    </cfRule>
    <cfRule type="expression" dxfId="229" priority="367">
      <formula>$D35="ANF"</formula>
    </cfRule>
    <cfRule type="expression" dxfId="228" priority="368">
      <formula>$D35="K.O."</formula>
    </cfRule>
    <cfRule type="expression" dxfId="227" priority="369">
      <formula>$D35="Ref"</formula>
    </cfRule>
    <cfRule type="expression" dxfId="226" priority="370">
      <formula>$D35="I"</formula>
    </cfRule>
  </conditionalFormatting>
  <conditionalFormatting sqref="B38">
    <cfRule type="expression" dxfId="225" priority="361">
      <formula>$D38="W"</formula>
    </cfRule>
    <cfRule type="expression" dxfId="224" priority="362">
      <formula>$D38="ANF"</formula>
    </cfRule>
    <cfRule type="expression" dxfId="223" priority="363">
      <formula>$D38="K.O."</formula>
    </cfRule>
    <cfRule type="expression" dxfId="222" priority="364">
      <formula>$D38="Ref"</formula>
    </cfRule>
    <cfRule type="expression" dxfId="221" priority="365">
      <formula>$D38="I"</formula>
    </cfRule>
  </conditionalFormatting>
  <conditionalFormatting sqref="B40">
    <cfRule type="expression" dxfId="220" priority="326">
      <formula>$D33="W"</formula>
    </cfRule>
    <cfRule type="expression" dxfId="219" priority="327">
      <formula>$D33="ANF"</formula>
    </cfRule>
    <cfRule type="expression" dxfId="218" priority="328">
      <formula>$D33="K.O."</formula>
    </cfRule>
    <cfRule type="expression" dxfId="217" priority="329">
      <formula>$D33="Ref"</formula>
    </cfRule>
    <cfRule type="expression" dxfId="216" priority="330">
      <formula>$D33="I"</formula>
    </cfRule>
    <cfRule type="expression" dxfId="215" priority="331">
      <formula>#REF!="W"</formula>
    </cfRule>
    <cfRule type="expression" dxfId="214" priority="332">
      <formula>#REF!="ANF"</formula>
    </cfRule>
    <cfRule type="expression" dxfId="213" priority="333">
      <formula>#REF!="K.O."</formula>
    </cfRule>
    <cfRule type="expression" dxfId="212" priority="334">
      <formula>#REF!="Ref"</formula>
    </cfRule>
    <cfRule type="expression" dxfId="211" priority="335">
      <formula>#REF!="I"</formula>
    </cfRule>
  </conditionalFormatting>
  <conditionalFormatting sqref="B40:B41">
    <cfRule type="expression" dxfId="210" priority="336">
      <formula>#REF!="W"</formula>
    </cfRule>
    <cfRule type="expression" dxfId="209" priority="337">
      <formula>#REF!="ANF"</formula>
    </cfRule>
    <cfRule type="expression" dxfId="208" priority="338">
      <formula>#REF!="K.O."</formula>
    </cfRule>
    <cfRule type="expression" dxfId="207" priority="339">
      <formula>#REF!="Ref"</formula>
    </cfRule>
    <cfRule type="expression" dxfId="206" priority="340">
      <formula>#REF!="I"</formula>
    </cfRule>
  </conditionalFormatting>
  <conditionalFormatting sqref="B41">
    <cfRule type="expression" dxfId="205" priority="346">
      <formula>#REF!="W"</formula>
    </cfRule>
    <cfRule type="expression" dxfId="204" priority="347">
      <formula>#REF!="ANF"</formula>
    </cfRule>
    <cfRule type="expression" dxfId="203" priority="348">
      <formula>#REF!="K.O."</formula>
    </cfRule>
    <cfRule type="expression" dxfId="202" priority="349">
      <formula>#REF!="Ref"</formula>
    </cfRule>
    <cfRule type="expression" dxfId="201" priority="350">
      <formula>#REF!="I"</formula>
    </cfRule>
  </conditionalFormatting>
  <conditionalFormatting sqref="B44">
    <cfRule type="expression" dxfId="200" priority="321">
      <formula>$D44="W"</formula>
    </cfRule>
    <cfRule type="expression" dxfId="199" priority="322">
      <formula>$D44="ANF"</formula>
    </cfRule>
    <cfRule type="expression" dxfId="198" priority="323">
      <formula>$D44="K.O."</formula>
    </cfRule>
    <cfRule type="expression" dxfId="197" priority="324">
      <formula>$D44="Ref"</formula>
    </cfRule>
    <cfRule type="expression" dxfId="196" priority="325">
      <formula>$D44="I"</formula>
    </cfRule>
  </conditionalFormatting>
  <conditionalFormatting sqref="B45:B47">
    <cfRule type="expression" dxfId="195" priority="311">
      <formula>$D44="W"</formula>
    </cfRule>
    <cfRule type="expression" dxfId="194" priority="312">
      <formula>$D44="ANF"</formula>
    </cfRule>
    <cfRule type="expression" dxfId="193" priority="313">
      <formula>$D44="K.O."</formula>
    </cfRule>
    <cfRule type="expression" dxfId="192" priority="314">
      <formula>$D44="Ref"</formula>
    </cfRule>
    <cfRule type="expression" dxfId="191" priority="315">
      <formula>$D44="I"</formula>
    </cfRule>
  </conditionalFormatting>
  <conditionalFormatting sqref="B48">
    <cfRule type="expression" dxfId="190" priority="291">
      <formula>$D51="W"</formula>
    </cfRule>
    <cfRule type="expression" dxfId="189" priority="292">
      <formula>$D51="ANF"</formula>
    </cfRule>
    <cfRule type="expression" dxfId="188" priority="293">
      <formula>$D51="K.O."</formula>
    </cfRule>
    <cfRule type="expression" dxfId="187" priority="294">
      <formula>$D51="Ref"</formula>
    </cfRule>
    <cfRule type="expression" dxfId="186" priority="295">
      <formula>$D51="I"</formula>
    </cfRule>
  </conditionalFormatting>
  <conditionalFormatting sqref="B48:B51">
    <cfRule type="expression" dxfId="185" priority="296">
      <formula>#REF!="W"</formula>
    </cfRule>
    <cfRule type="expression" dxfId="184" priority="297">
      <formula>#REF!="ANF"</formula>
    </cfRule>
    <cfRule type="expression" dxfId="183" priority="298">
      <formula>#REF!="K.O."</formula>
    </cfRule>
    <cfRule type="expression" dxfId="182" priority="299">
      <formula>#REF!="Ref"</formula>
    </cfRule>
    <cfRule type="expression" dxfId="181" priority="300">
      <formula>#REF!="I"</formula>
    </cfRule>
    <cfRule type="expression" dxfId="180" priority="301">
      <formula>#REF!="W"</formula>
    </cfRule>
    <cfRule type="expression" dxfId="179" priority="302">
      <formula>#REF!="ANF"</formula>
    </cfRule>
    <cfRule type="expression" dxfId="178" priority="303">
      <formula>#REF!="K.O."</formula>
    </cfRule>
    <cfRule type="expression" dxfId="177" priority="304">
      <formula>#REF!="Ref"</formula>
    </cfRule>
    <cfRule type="expression" dxfId="176" priority="305">
      <formula>#REF!="I"</formula>
    </cfRule>
    <cfRule type="expression" dxfId="175" priority="306">
      <formula>#REF!="W"</formula>
    </cfRule>
    <cfRule type="expression" dxfId="174" priority="307">
      <formula>#REF!="ANF"</formula>
    </cfRule>
    <cfRule type="expression" dxfId="173" priority="308">
      <formula>#REF!="K.O."</formula>
    </cfRule>
    <cfRule type="expression" dxfId="172" priority="309">
      <formula>#REF!="Ref"</formula>
    </cfRule>
    <cfRule type="expression" dxfId="171" priority="310">
      <formula>#REF!="I"</formula>
    </cfRule>
  </conditionalFormatting>
  <conditionalFormatting sqref="B49:B51 B12:B14 B33:B34">
    <cfRule type="expression" dxfId="170" priority="1643">
      <formula>$D11="W"</formula>
    </cfRule>
  </conditionalFormatting>
  <conditionalFormatting sqref="B50:B51">
    <cfRule type="expression" dxfId="169" priority="1654">
      <formula>$D49="W"</formula>
    </cfRule>
    <cfRule type="expression" dxfId="168" priority="1655">
      <formula>$D49="ANF"</formula>
    </cfRule>
    <cfRule type="expression" dxfId="167" priority="1656">
      <formula>$D49="K.O."</formula>
    </cfRule>
    <cfRule type="expression" dxfId="166" priority="1657">
      <formula>$D49="Ref"</formula>
    </cfRule>
    <cfRule type="expression" dxfId="165" priority="1658">
      <formula>$D49="I"</formula>
    </cfRule>
  </conditionalFormatting>
  <conditionalFormatting sqref="B53">
    <cfRule type="expression" dxfId="164" priority="211">
      <formula>#REF!="W"</formula>
    </cfRule>
    <cfRule type="expression" dxfId="163" priority="212">
      <formula>#REF!="ANF"</formula>
    </cfRule>
    <cfRule type="expression" dxfId="162" priority="213">
      <formula>#REF!="K.O."</formula>
    </cfRule>
    <cfRule type="expression" dxfId="161" priority="214">
      <formula>#REF!="Ref"</formula>
    </cfRule>
    <cfRule type="expression" dxfId="160" priority="215">
      <formula>#REF!="I"</formula>
    </cfRule>
    <cfRule type="expression" dxfId="159" priority="216">
      <formula>#REF!="W"</formula>
    </cfRule>
    <cfRule type="expression" dxfId="158" priority="217">
      <formula>#REF!="ANF"</formula>
    </cfRule>
    <cfRule type="expression" dxfId="157" priority="218">
      <formula>#REF!="K.O."</formula>
    </cfRule>
    <cfRule type="expression" dxfId="156" priority="219">
      <formula>#REF!="Ref"</formula>
    </cfRule>
    <cfRule type="expression" dxfId="155" priority="220">
      <formula>#REF!="I"</formula>
    </cfRule>
    <cfRule type="expression" dxfId="154" priority="221">
      <formula>#REF!="W"</formula>
    </cfRule>
    <cfRule type="expression" dxfId="153" priority="222">
      <formula>#REF!="ANF"</formula>
    </cfRule>
    <cfRule type="expression" dxfId="152" priority="223">
      <formula>#REF!="K.O."</formula>
    </cfRule>
    <cfRule type="expression" dxfId="151" priority="224">
      <formula>#REF!="Ref"</formula>
    </cfRule>
    <cfRule type="expression" dxfId="150" priority="225">
      <formula>#REF!="I"</formula>
    </cfRule>
  </conditionalFormatting>
  <conditionalFormatting sqref="B53:B55">
    <cfRule type="expression" dxfId="149" priority="256">
      <formula>#REF!="W"</formula>
    </cfRule>
    <cfRule type="expression" dxfId="148" priority="257">
      <formula>#REF!="ANF"</formula>
    </cfRule>
    <cfRule type="expression" dxfId="147" priority="258">
      <formula>#REF!="K.O."</formula>
    </cfRule>
    <cfRule type="expression" dxfId="146" priority="259">
      <formula>#REF!="Ref"</formula>
    </cfRule>
    <cfRule type="expression" dxfId="145" priority="260">
      <formula>#REF!="I"</formula>
    </cfRule>
  </conditionalFormatting>
  <conditionalFormatting sqref="B55">
    <cfRule type="expression" dxfId="144" priority="246">
      <formula>#REF!="W"</formula>
    </cfRule>
    <cfRule type="expression" dxfId="143" priority="247">
      <formula>#REF!="ANF"</formula>
    </cfRule>
    <cfRule type="expression" dxfId="142" priority="248">
      <formula>#REF!="K.O."</formula>
    </cfRule>
    <cfRule type="expression" dxfId="141" priority="249">
      <formula>#REF!="Ref"</formula>
    </cfRule>
    <cfRule type="expression" dxfId="140" priority="250">
      <formula>#REF!="I"</formula>
    </cfRule>
    <cfRule type="expression" dxfId="139" priority="251">
      <formula>#REF!="W"</formula>
    </cfRule>
    <cfRule type="expression" dxfId="138" priority="252">
      <formula>#REF!="ANF"</formula>
    </cfRule>
    <cfRule type="expression" dxfId="137" priority="253">
      <formula>#REF!="K.O."</formula>
    </cfRule>
    <cfRule type="expression" dxfId="136" priority="254">
      <formula>#REF!="Ref"</formula>
    </cfRule>
    <cfRule type="expression" dxfId="135" priority="255">
      <formula>#REF!="I"</formula>
    </cfRule>
  </conditionalFormatting>
  <conditionalFormatting sqref="B56">
    <cfRule type="expression" dxfId="134" priority="261">
      <formula>$D53="W"</formula>
    </cfRule>
    <cfRule type="expression" dxfId="133" priority="262">
      <formula>$D53="ANF"</formula>
    </cfRule>
    <cfRule type="expression" dxfId="132" priority="263">
      <formula>$D53="K.O."</formula>
    </cfRule>
    <cfRule type="expression" dxfId="131" priority="264">
      <formula>$D53="Ref"</formula>
    </cfRule>
    <cfRule type="expression" dxfId="130" priority="265">
      <formula>$D53="I"</formula>
    </cfRule>
    <cfRule type="expression" dxfId="129" priority="266">
      <formula>$D53="W"</formula>
    </cfRule>
    <cfRule type="expression" dxfId="128" priority="267">
      <formula>$D53="ANF"</formula>
    </cfRule>
    <cfRule type="expression" dxfId="127" priority="268">
      <formula>$D53="K.O."</formula>
    </cfRule>
    <cfRule type="expression" dxfId="126" priority="269">
      <formula>$D53="Ref"</formula>
    </cfRule>
    <cfRule type="expression" dxfId="125" priority="270">
      <formula>$D53="I"</formula>
    </cfRule>
  </conditionalFormatting>
  <conditionalFormatting sqref="A54 B56:B61">
    <cfRule type="expression" dxfId="124" priority="556">
      <formula>#REF!="W"</formula>
    </cfRule>
  </conditionalFormatting>
  <conditionalFormatting sqref="B61">
    <cfRule type="expression" dxfId="123" priority="151">
      <formula>#REF!="W"</formula>
    </cfRule>
    <cfRule type="expression" dxfId="122" priority="152">
      <formula>#REF!="ANF"</formula>
    </cfRule>
    <cfRule type="expression" dxfId="121" priority="153">
      <formula>#REF!="K.O."</formula>
    </cfRule>
    <cfRule type="expression" dxfId="120" priority="154">
      <formula>#REF!="Ref"</formula>
    </cfRule>
    <cfRule type="expression" dxfId="119" priority="155">
      <formula>#REF!="I"</formula>
    </cfRule>
    <cfRule type="expression" dxfId="118" priority="156">
      <formula>#REF!="W"</formula>
    </cfRule>
    <cfRule type="expression" dxfId="117" priority="157">
      <formula>#REF!="ANF"</formula>
    </cfRule>
    <cfRule type="expression" dxfId="116" priority="158">
      <formula>#REF!="K.O."</formula>
    </cfRule>
    <cfRule type="expression" dxfId="115" priority="159">
      <formula>#REF!="Ref"</formula>
    </cfRule>
    <cfRule type="expression" dxfId="114" priority="160">
      <formula>#REF!="I"</formula>
    </cfRule>
  </conditionalFormatting>
  <conditionalFormatting sqref="F8:G8">
    <cfRule type="expression" dxfId="113" priority="123">
      <formula>$E8="A"</formula>
    </cfRule>
  </conditionalFormatting>
  <conditionalFormatting sqref="F27:G27">
    <cfRule type="expression" dxfId="112" priority="124">
      <formula>$E27="A"</formula>
    </cfRule>
  </conditionalFormatting>
  <conditionalFormatting sqref="F58:G59 F53:G53">
    <cfRule type="expression" dxfId="111" priority="606">
      <formula>$E53="A"</formula>
    </cfRule>
  </conditionalFormatting>
  <conditionalFormatting sqref="A9:B9">
    <cfRule type="expression" dxfId="110" priority="113">
      <formula>#REF!="W"</formula>
    </cfRule>
    <cfRule type="expression" dxfId="109" priority="114">
      <formula>#REF!="ANF"</formula>
    </cfRule>
    <cfRule type="expression" dxfId="108" priority="115">
      <formula>#REF!="K.O."</formula>
    </cfRule>
    <cfRule type="expression" dxfId="107" priority="116">
      <formula>#REF!="Ref"</formula>
    </cfRule>
    <cfRule type="expression" dxfId="106" priority="117">
      <formula>#REF!="I"</formula>
    </cfRule>
  </conditionalFormatting>
  <conditionalFormatting sqref="A28:B28">
    <cfRule type="expression" dxfId="105" priority="107">
      <formula>#REF!="W"</formula>
    </cfRule>
    <cfRule type="expression" dxfId="104" priority="108">
      <formula>#REF!="ANF"</formula>
    </cfRule>
    <cfRule type="expression" dxfId="103" priority="109">
      <formula>#REF!="K.O."</formula>
    </cfRule>
    <cfRule type="expression" dxfId="102" priority="110">
      <formula>#REF!="Ref"</formula>
    </cfRule>
    <cfRule type="expression" dxfId="101" priority="111">
      <formula>#REF!="I"</formula>
    </cfRule>
  </conditionalFormatting>
  <conditionalFormatting sqref="A39:B39">
    <cfRule type="expression" dxfId="100" priority="101">
      <formula>#REF!="W"</formula>
    </cfRule>
    <cfRule type="expression" dxfId="99" priority="102">
      <formula>#REF!="ANF"</formula>
    </cfRule>
    <cfRule type="expression" dxfId="98" priority="103">
      <formula>#REF!="K.O."</formula>
    </cfRule>
    <cfRule type="expression" dxfId="97" priority="104">
      <formula>#REF!="Ref"</formula>
    </cfRule>
    <cfRule type="expression" dxfId="96" priority="105">
      <formula>#REF!="I"</formula>
    </cfRule>
  </conditionalFormatting>
  <conditionalFormatting sqref="A43:B43">
    <cfRule type="expression" dxfId="95" priority="95">
      <formula>#REF!="W"</formula>
    </cfRule>
    <cfRule type="expression" dxfId="94" priority="96">
      <formula>#REF!="ANF"</formula>
    </cfRule>
    <cfRule type="expression" dxfId="93" priority="97">
      <formula>#REF!="K.O."</formula>
    </cfRule>
    <cfRule type="expression" dxfId="92" priority="98">
      <formula>#REF!="Ref"</formula>
    </cfRule>
    <cfRule type="expression" dxfId="91" priority="99">
      <formula>#REF!="I"</formula>
    </cfRule>
  </conditionalFormatting>
  <conditionalFormatting sqref="A52:B52">
    <cfRule type="expression" dxfId="90" priority="89">
      <formula>#REF!="W"</formula>
    </cfRule>
    <cfRule type="expression" dxfId="89" priority="90">
      <formula>#REF!="ANF"</formula>
    </cfRule>
    <cfRule type="expression" dxfId="88" priority="91">
      <formula>#REF!="K.O."</formula>
    </cfRule>
    <cfRule type="expression" dxfId="87" priority="92">
      <formula>#REF!="Ref"</formula>
    </cfRule>
    <cfRule type="expression" dxfId="86" priority="93">
      <formula>#REF!="I"</formula>
    </cfRule>
  </conditionalFormatting>
  <conditionalFormatting sqref="C52:G52">
    <cfRule type="expression" dxfId="85" priority="73">
      <formula>#REF!="W"</formula>
    </cfRule>
    <cfRule type="expression" dxfId="84" priority="74">
      <formula>#REF!="ANF"</formula>
    </cfRule>
    <cfRule type="expression" dxfId="83" priority="75">
      <formula>#REF!="K.O."</formula>
    </cfRule>
    <cfRule type="expression" dxfId="82" priority="76">
      <formula>#REF!="Ref"</formula>
    </cfRule>
    <cfRule type="expression" dxfId="81" priority="77">
      <formula>#REF!="I"</formula>
    </cfRule>
  </conditionalFormatting>
  <conditionalFormatting sqref="C54:G54">
    <cfRule type="expression" dxfId="80" priority="68">
      <formula>#REF!="W"</formula>
    </cfRule>
    <cfRule type="expression" dxfId="79" priority="69">
      <formula>#REF!="ANF"</formula>
    </cfRule>
    <cfRule type="expression" dxfId="78" priority="70">
      <formula>#REF!="K.O."</formula>
    </cfRule>
    <cfRule type="expression" dxfId="77" priority="71">
      <formula>#REF!="Ref"</formula>
    </cfRule>
    <cfRule type="expression" dxfId="76" priority="72">
      <formula>#REF!="I"</formula>
    </cfRule>
  </conditionalFormatting>
  <conditionalFormatting sqref="C43:G43">
    <cfRule type="expression" dxfId="75" priority="63">
      <formula>#REF!="W"</formula>
    </cfRule>
    <cfRule type="expression" dxfId="74" priority="64">
      <formula>#REF!="ANF"</formula>
    </cfRule>
    <cfRule type="expression" dxfId="73" priority="65">
      <formula>#REF!="K.O."</formula>
    </cfRule>
    <cfRule type="expression" dxfId="72" priority="66">
      <formula>#REF!="Ref"</formula>
    </cfRule>
    <cfRule type="expression" dxfId="71" priority="67">
      <formula>#REF!="I"</formula>
    </cfRule>
  </conditionalFormatting>
  <conditionalFormatting sqref="C39:G39">
    <cfRule type="expression" dxfId="70" priority="58">
      <formula>#REF!="W"</formula>
    </cfRule>
    <cfRule type="expression" dxfId="69" priority="59">
      <formula>#REF!="ANF"</formula>
    </cfRule>
    <cfRule type="expression" dxfId="68" priority="60">
      <formula>#REF!="K.O."</formula>
    </cfRule>
    <cfRule type="expression" dxfId="67" priority="61">
      <formula>#REF!="Ref"</formula>
    </cfRule>
    <cfRule type="expression" dxfId="66" priority="62">
      <formula>#REF!="I"</formula>
    </cfRule>
  </conditionalFormatting>
  <conditionalFormatting sqref="C28:G28">
    <cfRule type="expression" dxfId="65" priority="53">
      <formula>#REF!="W"</formula>
    </cfRule>
    <cfRule type="expression" dxfId="64" priority="54">
      <formula>#REF!="ANF"</formula>
    </cfRule>
    <cfRule type="expression" dxfId="63" priority="55">
      <formula>#REF!="K.O."</formula>
    </cfRule>
    <cfRule type="expression" dxfId="62" priority="56">
      <formula>#REF!="Ref"</formula>
    </cfRule>
    <cfRule type="expression" dxfId="61" priority="57">
      <formula>#REF!="I"</formula>
    </cfRule>
  </conditionalFormatting>
  <conditionalFormatting sqref="C24:G24">
    <cfRule type="expression" dxfId="60" priority="48">
      <formula>#REF!="W"</formula>
    </cfRule>
    <cfRule type="expression" dxfId="59" priority="49">
      <formula>#REF!="ANF"</formula>
    </cfRule>
    <cfRule type="expression" dxfId="58" priority="50">
      <formula>#REF!="K.O."</formula>
    </cfRule>
    <cfRule type="expression" dxfId="57" priority="51">
      <formula>#REF!="Ref"</formula>
    </cfRule>
    <cfRule type="expression" dxfId="56" priority="52">
      <formula>#REF!="I"</formula>
    </cfRule>
  </conditionalFormatting>
  <conditionalFormatting sqref="C21:G21">
    <cfRule type="expression" dxfId="55" priority="43">
      <formula>#REF!="W"</formula>
    </cfRule>
    <cfRule type="expression" dxfId="54" priority="44">
      <formula>#REF!="ANF"</formula>
    </cfRule>
    <cfRule type="expression" dxfId="53" priority="45">
      <formula>#REF!="K.O."</formula>
    </cfRule>
    <cfRule type="expression" dxfId="52" priority="46">
      <formula>#REF!="Ref"</formula>
    </cfRule>
    <cfRule type="expression" dxfId="51" priority="47">
      <formula>#REF!="I"</formula>
    </cfRule>
  </conditionalFormatting>
  <conditionalFormatting sqref="C9:G9">
    <cfRule type="expression" dxfId="50" priority="38">
      <formula>#REF!="W"</formula>
    </cfRule>
    <cfRule type="expression" dxfId="49" priority="39">
      <formula>#REF!="ANF"</formula>
    </cfRule>
    <cfRule type="expression" dxfId="48" priority="40">
      <formula>#REF!="K.O."</formula>
    </cfRule>
    <cfRule type="expression" dxfId="47" priority="41">
      <formula>#REF!="Ref"</formula>
    </cfRule>
    <cfRule type="expression" dxfId="46" priority="42">
      <formula>#REF!="I"</formula>
    </cfRule>
  </conditionalFormatting>
  <conditionalFormatting sqref="G10:G20 G22:G23 G25:G26 G29:G38 G40:G41 G44:G51 G55:G56 G61">
    <cfRule type="cellIs" dxfId="45" priority="35" operator="equal">
      <formula>"Ok"</formula>
    </cfRule>
    <cfRule type="cellIs" dxfId="44" priority="37" operator="equal">
      <formula>"Ausschluss"</formula>
    </cfRule>
  </conditionalFormatting>
  <conditionalFormatting sqref="B62:B63">
    <cfRule type="expression" dxfId="43" priority="21">
      <formula>#REF!="ANF"</formula>
    </cfRule>
    <cfRule type="expression" dxfId="42" priority="22">
      <formula>#REF!="K.O."</formula>
    </cfRule>
    <cfRule type="expression" dxfId="41" priority="23">
      <formula>#REF!="Ref"</formula>
    </cfRule>
    <cfRule type="expression" dxfId="40" priority="24">
      <formula>#REF!="I"</formula>
    </cfRule>
  </conditionalFormatting>
  <conditionalFormatting sqref="A62">
    <cfRule type="expression" dxfId="39" priority="15">
      <formula>#REF!="W"</formula>
    </cfRule>
    <cfRule type="expression" dxfId="38" priority="16">
      <formula>#REF!="ANF"</formula>
    </cfRule>
    <cfRule type="expression" dxfId="37" priority="17">
      <formula>#REF!="K.O."</formula>
    </cfRule>
    <cfRule type="expression" dxfId="36" priority="18">
      <formula>#REF!="Ref"</formula>
    </cfRule>
    <cfRule type="expression" dxfId="35" priority="19">
      <formula>#REF!="I"</formula>
    </cfRule>
  </conditionalFormatting>
  <conditionalFormatting sqref="B63">
    <cfRule type="expression" dxfId="34" priority="31">
      <formula>#REF!="ANF"</formula>
    </cfRule>
    <cfRule type="expression" dxfId="33" priority="32">
      <formula>#REF!="K.O."</formula>
    </cfRule>
    <cfRule type="expression" dxfId="32" priority="33">
      <formula>#REF!="Ref"</formula>
    </cfRule>
    <cfRule type="expression" dxfId="31" priority="34">
      <formula>#REF!="I"</formula>
    </cfRule>
  </conditionalFormatting>
  <conditionalFormatting sqref="B63">
    <cfRule type="expression" dxfId="30" priority="30">
      <formula>#REF!="W"</formula>
    </cfRule>
  </conditionalFormatting>
  <conditionalFormatting sqref="B63">
    <cfRule type="expression" dxfId="29" priority="26">
      <formula>#REF!="ANF"</formula>
    </cfRule>
    <cfRule type="expression" dxfId="28" priority="27">
      <formula>#REF!="K.O."</formula>
    </cfRule>
    <cfRule type="expression" dxfId="27" priority="28">
      <formula>#REF!="Ref"</formula>
    </cfRule>
    <cfRule type="expression" dxfId="26" priority="29">
      <formula>#REF!="I"</formula>
    </cfRule>
  </conditionalFormatting>
  <conditionalFormatting sqref="B63">
    <cfRule type="expression" dxfId="25" priority="25">
      <formula>#REF!="W"</formula>
    </cfRule>
  </conditionalFormatting>
  <conditionalFormatting sqref="B62:B63">
    <cfRule type="expression" dxfId="24" priority="20">
      <formula>#REF!="W"</formula>
    </cfRule>
  </conditionalFormatting>
  <conditionalFormatting sqref="B63">
    <cfRule type="expression" dxfId="23" priority="5">
      <formula>#REF!="W"</formula>
    </cfRule>
    <cfRule type="expression" dxfId="22" priority="6">
      <formula>#REF!="ANF"</formula>
    </cfRule>
    <cfRule type="expression" dxfId="21" priority="7">
      <formula>#REF!="K.O."</formula>
    </cfRule>
    <cfRule type="expression" dxfId="20" priority="8">
      <formula>#REF!="Ref"</formula>
    </cfRule>
    <cfRule type="expression" dxfId="19" priority="9">
      <formula>#REF!="I"</formula>
    </cfRule>
    <cfRule type="expression" dxfId="18" priority="10">
      <formula>#REF!="W"</formula>
    </cfRule>
    <cfRule type="expression" dxfId="17" priority="11">
      <formula>#REF!="ANF"</formula>
    </cfRule>
    <cfRule type="expression" dxfId="16" priority="12">
      <formula>#REF!="K.O."</formula>
    </cfRule>
    <cfRule type="expression" dxfId="15" priority="13">
      <formula>#REF!="Ref"</formula>
    </cfRule>
    <cfRule type="expression" dxfId="14" priority="14">
      <formula>#REF!="I"</formula>
    </cfRule>
  </conditionalFormatting>
  <conditionalFormatting sqref="G63">
    <cfRule type="cellIs" dxfId="13" priority="3" operator="equal">
      <formula>"Ok"</formula>
    </cfRule>
    <cfRule type="cellIs" dxfId="12" priority="4" operator="equal">
      <formula>"Ausschluss"</formula>
    </cfRule>
  </conditionalFormatting>
  <conditionalFormatting sqref="F63">
    <cfRule type="cellIs" dxfId="11" priority="1" operator="equal">
      <formula>"Ok"</formula>
    </cfRule>
    <cfRule type="cellIs" dxfId="10" priority="2" operator="equal">
      <formula>"Ausschluss"</formula>
    </cfRule>
  </conditionalFormatting>
  <dataValidations count="1">
    <dataValidation type="list" allowBlank="1" showInputMessage="1" showErrorMessage="1" sqref="D53 D10:D20 D22:D23 D25:D26 D29:D38 D40:D41 D44:D51 D55:D56 D58:D59 D61">
      <formula1>$Q$1:$Q$2</formula1>
    </dataValidation>
  </dataValidations>
  <hyperlinks>
    <hyperlink ref="A1" location="Inhaltsverzeichnis!A1" display="Zurück zum Inhaltsverzeichnis"/>
  </hyperlinks>
  <pageMargins left="0.39370078740157483" right="0.39370078740157483" top="0.59055118110236227" bottom="0.59055118110236227" header="0.31496062992125984" footer="0.31496062992125984"/>
  <pageSetup paperSize="9" scale="55" fitToWidth="2" fitToHeight="0" orientation="landscape" r:id="rId2"/>
  <headerFooter>
    <oddFooter>&amp;L&amp;"Arial,Standard"&amp;9Ausschreibung-Nr.: 2026-IT-001&amp;C&amp;"Arial,Standard"&amp;9Neubeschaffung von Rechenzentrum Infrastrukturkomponenten&amp;R&amp;"Arial,Standard"&amp;9&amp;A
Seite &amp;P von &amp;N</oddFooter>
  </headerFooter>
  <rowBreaks count="2" manualBreakCount="2">
    <brk id="35" max="6" man="1"/>
    <brk id="59"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58"/>
  <sheetViews>
    <sheetView zoomScaleNormal="100" workbookViewId="0">
      <pane ySplit="9" topLeftCell="A19" activePane="bottomLeft" state="frozen"/>
      <selection activeCell="B26" sqref="B26"/>
      <selection pane="bottomLeft" activeCell="I32" sqref="I32"/>
    </sheetView>
  </sheetViews>
  <sheetFormatPr baseColWidth="10" defaultColWidth="11.42578125" defaultRowHeight="14.25" x14ac:dyDescent="0.2"/>
  <cols>
    <col min="1" max="1" width="9.7109375" style="5" customWidth="1"/>
    <col min="2" max="2" width="55.7109375" style="5" customWidth="1"/>
    <col min="3" max="3" width="10.28515625" style="70" customWidth="1"/>
    <col min="4" max="4" width="10.28515625" style="5" customWidth="1"/>
    <col min="5" max="5" width="14.28515625" style="5" customWidth="1"/>
    <col min="6" max="6" width="19.140625" style="5" customWidth="1"/>
    <col min="7" max="7" width="10.42578125" style="5" bestFit="1" customWidth="1"/>
    <col min="8" max="8" width="14.28515625" style="5" customWidth="1"/>
    <col min="9" max="9" width="19.140625" style="5" customWidth="1"/>
    <col min="10" max="10" width="14.140625" style="67" customWidth="1"/>
    <col min="11" max="40" width="11.42578125" style="67"/>
    <col min="41" max="16384" width="11.42578125" style="5"/>
  </cols>
  <sheetData>
    <row r="1" spans="1:9" ht="15" x14ac:dyDescent="0.25">
      <c r="A1" s="99" t="s">
        <v>184</v>
      </c>
    </row>
    <row r="2" spans="1:9" ht="18" customHeight="1" x14ac:dyDescent="0.2">
      <c r="A2" s="129" t="str">
        <f>Inhaltsverzeichnis!A1</f>
        <v>Vergabe-Nr.: 2026-KWF-01</v>
      </c>
      <c r="B2" s="130"/>
      <c r="C2" s="130"/>
      <c r="D2" s="130"/>
      <c r="E2" s="130"/>
      <c r="F2" s="130"/>
      <c r="G2" s="130"/>
      <c r="H2" s="130"/>
      <c r="I2" s="131"/>
    </row>
    <row r="3" spans="1:9" ht="18" customHeight="1" x14ac:dyDescent="0.2">
      <c r="A3" s="124" t="str">
        <f>Inhaltsverzeichnis!A2</f>
        <v xml:space="preserve">Leistungsverzeichnis für die Lieferung von Hardware für die Serverinfrastruktur </v>
      </c>
      <c r="B3" s="128"/>
      <c r="C3" s="128"/>
      <c r="D3" s="128"/>
      <c r="E3" s="128"/>
      <c r="F3" s="128"/>
      <c r="G3" s="128"/>
      <c r="H3" s="128"/>
      <c r="I3" s="125"/>
    </row>
    <row r="4" spans="1:9" ht="18" x14ac:dyDescent="0.2">
      <c r="A4" s="139" t="s">
        <v>71</v>
      </c>
      <c r="B4" s="140"/>
      <c r="C4" s="140"/>
      <c r="D4" s="140"/>
      <c r="E4" s="140"/>
      <c r="F4" s="140"/>
      <c r="G4" s="140"/>
      <c r="H4" s="140"/>
      <c r="I4" s="141"/>
    </row>
    <row r="5" spans="1:9" ht="15" x14ac:dyDescent="0.2">
      <c r="A5" s="142" t="s">
        <v>72</v>
      </c>
      <c r="B5" s="143"/>
      <c r="C5" s="143"/>
      <c r="D5" s="143"/>
      <c r="E5" s="143"/>
      <c r="F5" s="143"/>
      <c r="G5" s="143"/>
      <c r="H5" s="143"/>
      <c r="I5" s="144"/>
    </row>
    <row r="6" spans="1:9" ht="31.5" customHeight="1" x14ac:dyDescent="0.2">
      <c r="A6" s="145" t="s">
        <v>162</v>
      </c>
      <c r="B6" s="146"/>
      <c r="C6" s="146"/>
      <c r="D6" s="146"/>
      <c r="E6" s="146"/>
      <c r="F6" s="146"/>
      <c r="G6" s="146"/>
      <c r="H6" s="146"/>
      <c r="I6" s="147"/>
    </row>
    <row r="7" spans="1:9" ht="15" x14ac:dyDescent="0.2">
      <c r="A7" s="67" t="s">
        <v>201</v>
      </c>
      <c r="B7" s="120"/>
      <c r="C7" s="120"/>
      <c r="D7" s="120"/>
      <c r="E7" s="120"/>
      <c r="F7" s="120"/>
      <c r="G7" s="120"/>
      <c r="H7" s="120"/>
      <c r="I7" s="121"/>
    </row>
    <row r="8" spans="1:9" ht="15" x14ac:dyDescent="0.2">
      <c r="A8" s="67" t="s">
        <v>202</v>
      </c>
      <c r="B8" s="122"/>
      <c r="C8" s="122"/>
      <c r="D8" s="122"/>
      <c r="E8" s="122"/>
      <c r="F8" s="122"/>
      <c r="G8" s="122"/>
      <c r="H8" s="122"/>
      <c r="I8" s="123"/>
    </row>
    <row r="9" spans="1:9" ht="52.5" x14ac:dyDescent="0.2">
      <c r="A9" s="81" t="s">
        <v>73</v>
      </c>
      <c r="B9" s="82" t="s">
        <v>10</v>
      </c>
      <c r="C9" s="81" t="s">
        <v>74</v>
      </c>
      <c r="D9" s="81" t="s">
        <v>75</v>
      </c>
      <c r="E9" s="81" t="s">
        <v>163</v>
      </c>
      <c r="F9" s="81" t="s">
        <v>188</v>
      </c>
      <c r="G9" s="81" t="s">
        <v>165</v>
      </c>
      <c r="H9" s="81" t="s">
        <v>164</v>
      </c>
      <c r="I9" s="81" t="s">
        <v>187</v>
      </c>
    </row>
    <row r="10" spans="1:9" ht="15.6" customHeight="1" x14ac:dyDescent="0.2">
      <c r="A10" s="86" t="s">
        <v>76</v>
      </c>
      <c r="B10" s="87" t="s">
        <v>127</v>
      </c>
      <c r="C10" s="88" t="s">
        <v>77</v>
      </c>
      <c r="D10" s="88">
        <v>8</v>
      </c>
      <c r="E10" s="93"/>
      <c r="F10" s="94">
        <f>E10*D10</f>
        <v>0</v>
      </c>
      <c r="G10" s="92">
        <v>0.19</v>
      </c>
      <c r="H10" s="94">
        <f>E10*(1+G10)</f>
        <v>0</v>
      </c>
      <c r="I10" s="94">
        <f>H10*D10</f>
        <v>0</v>
      </c>
    </row>
    <row r="11" spans="1:9" ht="15.6" customHeight="1" x14ac:dyDescent="0.2">
      <c r="A11" s="86" t="s">
        <v>78</v>
      </c>
      <c r="B11" s="87" t="s">
        <v>26</v>
      </c>
      <c r="C11" s="88" t="s">
        <v>77</v>
      </c>
      <c r="D11" s="88">
        <v>8</v>
      </c>
      <c r="E11" s="93"/>
      <c r="F11" s="94">
        <f t="shared" ref="F11:F12" si="0">E11*D11</f>
        <v>0</v>
      </c>
      <c r="G11" s="92">
        <v>0.19</v>
      </c>
      <c r="H11" s="94">
        <f t="shared" ref="H11:H12" si="1">E11*(1+G11)</f>
        <v>0</v>
      </c>
      <c r="I11" s="94">
        <f t="shared" ref="I11:I12" si="2">H11*D11</f>
        <v>0</v>
      </c>
    </row>
    <row r="12" spans="1:9" ht="15.6" customHeight="1" x14ac:dyDescent="0.2">
      <c r="A12" s="86" t="s">
        <v>29</v>
      </c>
      <c r="B12" s="89" t="s">
        <v>99</v>
      </c>
      <c r="C12" s="88" t="s">
        <v>77</v>
      </c>
      <c r="D12" s="88">
        <v>8</v>
      </c>
      <c r="E12" s="93"/>
      <c r="F12" s="94">
        <f t="shared" si="0"/>
        <v>0</v>
      </c>
      <c r="G12" s="92">
        <v>0.19</v>
      </c>
      <c r="H12" s="94">
        <f t="shared" si="1"/>
        <v>0</v>
      </c>
      <c r="I12" s="94">
        <f t="shared" si="2"/>
        <v>0</v>
      </c>
    </row>
    <row r="13" spans="1:9" ht="15.6" customHeight="1" x14ac:dyDescent="0.2">
      <c r="A13" s="86"/>
      <c r="B13" s="87" t="s">
        <v>171</v>
      </c>
      <c r="C13" s="88"/>
      <c r="D13" s="88"/>
      <c r="E13" s="102"/>
      <c r="F13" s="94">
        <f>SUM(F10:F12)</f>
        <v>0</v>
      </c>
      <c r="G13" s="101"/>
      <c r="H13" s="101"/>
      <c r="I13" s="94">
        <f>SUM(I10:I12)</f>
        <v>0</v>
      </c>
    </row>
    <row r="14" spans="1:9" ht="52.5" x14ac:dyDescent="0.2">
      <c r="A14" s="81" t="s">
        <v>73</v>
      </c>
      <c r="B14" s="82" t="s">
        <v>125</v>
      </c>
      <c r="C14" s="81" t="s">
        <v>74</v>
      </c>
      <c r="D14" s="81" t="s">
        <v>75</v>
      </c>
      <c r="E14" s="81" t="s">
        <v>163</v>
      </c>
      <c r="F14" s="81" t="s">
        <v>188</v>
      </c>
      <c r="G14" s="81" t="s">
        <v>165</v>
      </c>
      <c r="H14" s="81" t="s">
        <v>164</v>
      </c>
      <c r="I14" s="81" t="s">
        <v>187</v>
      </c>
    </row>
    <row r="15" spans="1:9" x14ac:dyDescent="0.2">
      <c r="A15" s="86" t="s">
        <v>80</v>
      </c>
      <c r="B15" s="87" t="s">
        <v>126</v>
      </c>
      <c r="C15" s="88" t="s">
        <v>77</v>
      </c>
      <c r="D15" s="88">
        <v>1</v>
      </c>
      <c r="E15" s="93"/>
      <c r="F15" s="94">
        <f>E15*D15</f>
        <v>0</v>
      </c>
      <c r="G15" s="92">
        <v>0.19</v>
      </c>
      <c r="H15" s="94">
        <f>E15*(1+G15)</f>
        <v>0</v>
      </c>
      <c r="I15" s="94">
        <f>H15*D15</f>
        <v>0</v>
      </c>
    </row>
    <row r="16" spans="1:9" x14ac:dyDescent="0.2">
      <c r="A16" s="86" t="s">
        <v>46</v>
      </c>
      <c r="B16" s="89" t="s">
        <v>99</v>
      </c>
      <c r="C16" s="88" t="s">
        <v>77</v>
      </c>
      <c r="D16" s="88">
        <v>1</v>
      </c>
      <c r="E16" s="93"/>
      <c r="F16" s="94">
        <f t="shared" ref="F16" si="3">E16*D16</f>
        <v>0</v>
      </c>
      <c r="G16" s="92">
        <v>0.19</v>
      </c>
      <c r="H16" s="94">
        <f t="shared" ref="H16" si="4">E16*(1+G16)</f>
        <v>0</v>
      </c>
      <c r="I16" s="94">
        <f t="shared" ref="I16" si="5">H16*D16</f>
        <v>0</v>
      </c>
    </row>
    <row r="17" spans="1:10" ht="15" x14ac:dyDescent="0.2">
      <c r="A17" s="83"/>
      <c r="B17" s="87" t="s">
        <v>172</v>
      </c>
      <c r="C17" s="88"/>
      <c r="D17" s="88"/>
      <c r="E17" s="102"/>
      <c r="F17" s="94">
        <f>SUM(F15:F16)</f>
        <v>0</v>
      </c>
      <c r="G17" s="101"/>
      <c r="H17" s="101"/>
      <c r="I17" s="94">
        <f>SUM(I15:I16)</f>
        <v>0</v>
      </c>
    </row>
    <row r="18" spans="1:10" ht="52.5" x14ac:dyDescent="0.2">
      <c r="A18" s="81" t="s">
        <v>73</v>
      </c>
      <c r="B18" s="82" t="s">
        <v>49</v>
      </c>
      <c r="C18" s="81" t="s">
        <v>74</v>
      </c>
      <c r="D18" s="81" t="s">
        <v>75</v>
      </c>
      <c r="E18" s="81" t="s">
        <v>163</v>
      </c>
      <c r="F18" s="81" t="s">
        <v>188</v>
      </c>
      <c r="G18" s="81" t="s">
        <v>165</v>
      </c>
      <c r="H18" s="81" t="s">
        <v>164</v>
      </c>
      <c r="I18" s="81" t="s">
        <v>187</v>
      </c>
    </row>
    <row r="19" spans="1:10" ht="16.149999999999999" customHeight="1" x14ac:dyDescent="0.2">
      <c r="A19" s="90" t="s">
        <v>50</v>
      </c>
      <c r="B19" s="87" t="s">
        <v>100</v>
      </c>
      <c r="C19" s="74" t="s">
        <v>77</v>
      </c>
      <c r="D19" s="74">
        <v>5</v>
      </c>
      <c r="E19" s="93"/>
      <c r="F19" s="94">
        <f>E19*D19</f>
        <v>0</v>
      </c>
      <c r="G19" s="92">
        <v>0.19</v>
      </c>
      <c r="H19" s="94">
        <f>E19*(1+G19)</f>
        <v>0</v>
      </c>
      <c r="I19" s="94">
        <f>H19*D19</f>
        <v>0</v>
      </c>
    </row>
    <row r="20" spans="1:10" ht="16.149999999999999" customHeight="1" x14ac:dyDescent="0.2">
      <c r="A20" s="90" t="s">
        <v>59</v>
      </c>
      <c r="B20" s="87" t="s">
        <v>131</v>
      </c>
      <c r="C20" s="74" t="s">
        <v>77</v>
      </c>
      <c r="D20" s="74">
        <v>5</v>
      </c>
      <c r="E20" s="93"/>
      <c r="F20" s="94">
        <f>E20*D20</f>
        <v>0</v>
      </c>
      <c r="G20" s="92">
        <v>0.19</v>
      </c>
      <c r="H20" s="94">
        <f>E20*(1+G20)</f>
        <v>0</v>
      </c>
      <c r="I20" s="94">
        <f>H20*D20</f>
        <v>0</v>
      </c>
    </row>
    <row r="21" spans="1:10" x14ac:dyDescent="0.2">
      <c r="A21" s="90" t="s">
        <v>62</v>
      </c>
      <c r="B21" s="89" t="s">
        <v>99</v>
      </c>
      <c r="C21" s="74" t="s">
        <v>77</v>
      </c>
      <c r="D21" s="74">
        <v>5</v>
      </c>
      <c r="E21" s="93"/>
      <c r="F21" s="94">
        <f t="shared" ref="F21" si="6">E21*D21</f>
        <v>0</v>
      </c>
      <c r="G21" s="92">
        <v>0.19</v>
      </c>
      <c r="H21" s="94">
        <f t="shared" ref="H21" si="7">E21*(1+G21)</f>
        <v>0</v>
      </c>
      <c r="I21" s="94">
        <f t="shared" ref="I21" si="8">H21*D21</f>
        <v>0</v>
      </c>
    </row>
    <row r="22" spans="1:10" ht="15" x14ac:dyDescent="0.25">
      <c r="A22" s="90"/>
      <c r="B22" s="87" t="s">
        <v>173</v>
      </c>
      <c r="C22" s="88"/>
      <c r="D22" s="88"/>
      <c r="E22" s="102"/>
      <c r="F22" s="94">
        <f>SUM(F19:F21)</f>
        <v>0</v>
      </c>
      <c r="G22" s="101"/>
      <c r="H22" s="101"/>
      <c r="I22" s="94">
        <f>SUM(I19:I21)</f>
        <v>0</v>
      </c>
      <c r="J22" s="68"/>
    </row>
    <row r="23" spans="1:10" ht="52.5" x14ac:dyDescent="0.2">
      <c r="A23" s="81" t="s">
        <v>73</v>
      </c>
      <c r="B23" s="82" t="s">
        <v>121</v>
      </c>
      <c r="C23" s="81" t="s">
        <v>74</v>
      </c>
      <c r="D23" s="81" t="s">
        <v>75</v>
      </c>
      <c r="E23" s="81" t="s">
        <v>163</v>
      </c>
      <c r="F23" s="81" t="s">
        <v>188</v>
      </c>
      <c r="G23" s="81" t="s">
        <v>165</v>
      </c>
      <c r="H23" s="81" t="s">
        <v>164</v>
      </c>
      <c r="I23" s="81" t="s">
        <v>187</v>
      </c>
    </row>
    <row r="24" spans="1:10" ht="42.75" x14ac:dyDescent="0.2">
      <c r="A24" s="90" t="s">
        <v>66</v>
      </c>
      <c r="B24" s="87" t="s">
        <v>190</v>
      </c>
      <c r="C24" s="74" t="s">
        <v>77</v>
      </c>
      <c r="D24" s="73">
        <v>10</v>
      </c>
      <c r="E24" s="93"/>
      <c r="F24" s="94">
        <f>E24*D24</f>
        <v>0</v>
      </c>
      <c r="G24" s="92">
        <v>0.19</v>
      </c>
      <c r="H24" s="94">
        <f>E24*(1+G24)</f>
        <v>0</v>
      </c>
      <c r="I24" s="94">
        <f>H24*D24</f>
        <v>0</v>
      </c>
    </row>
    <row r="25" spans="1:10" x14ac:dyDescent="0.2">
      <c r="A25" s="90" t="s">
        <v>67</v>
      </c>
      <c r="B25" s="87" t="s">
        <v>191</v>
      </c>
      <c r="C25" s="74" t="s">
        <v>77</v>
      </c>
      <c r="D25" s="74">
        <v>200</v>
      </c>
      <c r="E25" s="93"/>
      <c r="F25" s="94">
        <f t="shared" ref="F25" si="9">E25*D25</f>
        <v>0</v>
      </c>
      <c r="G25" s="92">
        <v>0.19</v>
      </c>
      <c r="H25" s="94">
        <f t="shared" ref="H25" si="10">E25*(1+G25)</f>
        <v>0</v>
      </c>
      <c r="I25" s="94">
        <f t="shared" ref="I25" si="11">H25*D25</f>
        <v>0</v>
      </c>
    </row>
    <row r="26" spans="1:10" x14ac:dyDescent="0.2">
      <c r="A26" s="90"/>
      <c r="B26" s="87" t="s">
        <v>174</v>
      </c>
      <c r="C26" s="88"/>
      <c r="D26" s="88"/>
      <c r="E26" s="102"/>
      <c r="F26" s="94">
        <f>IF(F24=0,F25,F24)</f>
        <v>0</v>
      </c>
      <c r="G26" s="101"/>
      <c r="H26" s="101"/>
      <c r="I26" s="94">
        <f>IF(I24=0,I25,I24)</f>
        <v>0</v>
      </c>
    </row>
    <row r="27" spans="1:10" ht="52.5" x14ac:dyDescent="0.2">
      <c r="A27" s="81" t="s">
        <v>73</v>
      </c>
      <c r="B27" s="82" t="s">
        <v>69</v>
      </c>
      <c r="C27" s="81" t="s">
        <v>74</v>
      </c>
      <c r="D27" s="81" t="s">
        <v>75</v>
      </c>
      <c r="E27" s="81" t="s">
        <v>163</v>
      </c>
      <c r="F27" s="81" t="s">
        <v>188</v>
      </c>
      <c r="G27" s="81" t="s">
        <v>165</v>
      </c>
      <c r="H27" s="81" t="s">
        <v>164</v>
      </c>
      <c r="I27" s="81" t="s">
        <v>187</v>
      </c>
    </row>
    <row r="28" spans="1:10" x14ac:dyDescent="0.2">
      <c r="A28" s="90" t="s">
        <v>70</v>
      </c>
      <c r="B28" s="87" t="s">
        <v>200</v>
      </c>
      <c r="C28" s="74" t="s">
        <v>77</v>
      </c>
      <c r="D28" s="73">
        <v>1</v>
      </c>
      <c r="E28" s="93"/>
      <c r="F28" s="94">
        <f>E28*D28</f>
        <v>0</v>
      </c>
      <c r="G28" s="92">
        <v>0.19</v>
      </c>
      <c r="H28" s="94">
        <f>E28*(1+G28)</f>
        <v>0</v>
      </c>
      <c r="I28" s="94">
        <f>H28*D28</f>
        <v>0</v>
      </c>
    </row>
    <row r="29" spans="1:10" x14ac:dyDescent="0.2">
      <c r="A29" s="90"/>
      <c r="B29" s="87" t="s">
        <v>175</v>
      </c>
      <c r="C29" s="88"/>
      <c r="D29" s="88"/>
      <c r="E29" s="102"/>
      <c r="F29" s="94">
        <f>SUM(F28)</f>
        <v>0</v>
      </c>
      <c r="G29" s="101"/>
      <c r="H29" s="101"/>
      <c r="I29" s="94">
        <f>SUM(I28)</f>
        <v>0</v>
      </c>
    </row>
    <row r="30" spans="1:10" x14ac:dyDescent="0.2">
      <c r="A30" s="67"/>
      <c r="B30" s="67"/>
      <c r="C30" s="67"/>
      <c r="D30" s="67"/>
      <c r="E30" s="67"/>
      <c r="F30" s="67"/>
      <c r="G30" s="67"/>
      <c r="H30" s="67"/>
      <c r="I30" s="67"/>
    </row>
    <row r="31" spans="1:10" ht="33" customHeight="1" x14ac:dyDescent="0.25">
      <c r="A31" s="75"/>
      <c r="B31" s="76" t="s">
        <v>185</v>
      </c>
      <c r="C31" s="84" t="s">
        <v>79</v>
      </c>
      <c r="D31" s="84"/>
      <c r="E31" s="91"/>
      <c r="F31" s="103">
        <f>F13+F17+F19+F21+F26+F29</f>
        <v>0</v>
      </c>
      <c r="G31" s="85"/>
      <c r="H31" s="85"/>
      <c r="I31" s="103">
        <f>I13+I17+I19+I21+I26+I29</f>
        <v>0</v>
      </c>
      <c r="J31" s="68"/>
    </row>
    <row r="32" spans="1:10" ht="33" customHeight="1" x14ac:dyDescent="0.25">
      <c r="A32" s="100"/>
      <c r="B32" s="87" t="s">
        <v>186</v>
      </c>
      <c r="C32" s="88" t="s">
        <v>79</v>
      </c>
      <c r="D32" s="88"/>
      <c r="E32" s="91"/>
      <c r="F32" s="94">
        <f>F13+F17+F22+F26+F29</f>
        <v>0</v>
      </c>
      <c r="G32" s="101"/>
      <c r="H32" s="101"/>
      <c r="I32" s="94">
        <f>I13+I17+I22+I26+I29</f>
        <v>0</v>
      </c>
      <c r="J32" s="68"/>
    </row>
    <row r="33" spans="1:9" x14ac:dyDescent="0.2">
      <c r="A33" s="67"/>
      <c r="B33" s="67"/>
      <c r="C33" s="69"/>
      <c r="D33" s="67"/>
      <c r="E33" s="67"/>
      <c r="F33" s="67"/>
      <c r="G33" s="67"/>
      <c r="H33" s="67"/>
      <c r="I33" s="67"/>
    </row>
    <row r="34" spans="1:9" s="67" customFormat="1" x14ac:dyDescent="0.2">
      <c r="C34" s="69"/>
    </row>
    <row r="35" spans="1:9" s="67" customFormat="1" x14ac:dyDescent="0.2">
      <c r="C35" s="69"/>
    </row>
    <row r="36" spans="1:9" s="67" customFormat="1" x14ac:dyDescent="0.2">
      <c r="C36" s="69"/>
    </row>
    <row r="37" spans="1:9" s="67" customFormat="1" x14ac:dyDescent="0.2">
      <c r="C37" s="69"/>
    </row>
    <row r="38" spans="1:9" s="67" customFormat="1" x14ac:dyDescent="0.2">
      <c r="C38" s="69"/>
    </row>
    <row r="39" spans="1:9" s="67" customFormat="1" x14ac:dyDescent="0.2">
      <c r="C39" s="69"/>
    </row>
    <row r="40" spans="1:9" s="67" customFormat="1" x14ac:dyDescent="0.2">
      <c r="C40" s="69"/>
    </row>
    <row r="41" spans="1:9" s="67" customFormat="1" x14ac:dyDescent="0.2">
      <c r="C41" s="69"/>
    </row>
    <row r="42" spans="1:9" s="67" customFormat="1" x14ac:dyDescent="0.2">
      <c r="C42" s="69"/>
    </row>
    <row r="43" spans="1:9" s="67" customFormat="1" x14ac:dyDescent="0.2">
      <c r="C43" s="69"/>
    </row>
    <row r="44" spans="1:9" s="67" customFormat="1" x14ac:dyDescent="0.2">
      <c r="C44" s="69"/>
    </row>
    <row r="45" spans="1:9" s="67" customFormat="1" x14ac:dyDescent="0.2">
      <c r="C45" s="69"/>
    </row>
    <row r="46" spans="1:9" s="67" customFormat="1" x14ac:dyDescent="0.2">
      <c r="C46" s="69"/>
    </row>
    <row r="47" spans="1:9" s="67" customFormat="1" x14ac:dyDescent="0.2">
      <c r="C47" s="69"/>
    </row>
    <row r="48" spans="1:9" s="67" customFormat="1" x14ac:dyDescent="0.2">
      <c r="C48" s="69"/>
    </row>
    <row r="49" spans="3:3" s="67" customFormat="1" x14ac:dyDescent="0.2">
      <c r="C49" s="69"/>
    </row>
    <row r="50" spans="3:3" s="67" customFormat="1" x14ac:dyDescent="0.2">
      <c r="C50" s="69"/>
    </row>
    <row r="51" spans="3:3" s="67" customFormat="1" x14ac:dyDescent="0.2">
      <c r="C51" s="69"/>
    </row>
    <row r="52" spans="3:3" s="67" customFormat="1" x14ac:dyDescent="0.2">
      <c r="C52" s="69"/>
    </row>
    <row r="53" spans="3:3" s="67" customFormat="1" x14ac:dyDescent="0.2">
      <c r="C53" s="69"/>
    </row>
    <row r="54" spans="3:3" s="67" customFormat="1" x14ac:dyDescent="0.2">
      <c r="C54" s="69"/>
    </row>
    <row r="55" spans="3:3" s="67" customFormat="1" x14ac:dyDescent="0.2">
      <c r="C55" s="69"/>
    </row>
    <row r="56" spans="3:3" s="67" customFormat="1" x14ac:dyDescent="0.2">
      <c r="C56" s="69"/>
    </row>
    <row r="57" spans="3:3" s="67" customFormat="1" x14ac:dyDescent="0.2">
      <c r="C57" s="69"/>
    </row>
    <row r="58" spans="3:3" s="67" customFormat="1" x14ac:dyDescent="0.2">
      <c r="C58" s="69"/>
    </row>
    <row r="59" spans="3:3" s="67" customFormat="1" x14ac:dyDescent="0.2">
      <c r="C59" s="69"/>
    </row>
    <row r="60" spans="3:3" s="67" customFormat="1" x14ac:dyDescent="0.2">
      <c r="C60" s="69"/>
    </row>
    <row r="61" spans="3:3" s="67" customFormat="1" x14ac:dyDescent="0.2">
      <c r="C61" s="69"/>
    </row>
    <row r="62" spans="3:3" s="67" customFormat="1" x14ac:dyDescent="0.2">
      <c r="C62" s="69"/>
    </row>
    <row r="63" spans="3:3" s="67" customFormat="1" x14ac:dyDescent="0.2">
      <c r="C63" s="69"/>
    </row>
    <row r="64" spans="3:3" s="67" customFormat="1" x14ac:dyDescent="0.2">
      <c r="C64" s="69"/>
    </row>
    <row r="65" spans="3:3" s="67" customFormat="1" x14ac:dyDescent="0.2">
      <c r="C65" s="69"/>
    </row>
    <row r="66" spans="3:3" s="67" customFormat="1" x14ac:dyDescent="0.2">
      <c r="C66" s="69"/>
    </row>
    <row r="67" spans="3:3" s="67" customFormat="1" x14ac:dyDescent="0.2">
      <c r="C67" s="69"/>
    </row>
    <row r="68" spans="3:3" s="67" customFormat="1" x14ac:dyDescent="0.2">
      <c r="C68" s="69"/>
    </row>
    <row r="69" spans="3:3" s="67" customFormat="1" x14ac:dyDescent="0.2">
      <c r="C69" s="69"/>
    </row>
    <row r="70" spans="3:3" s="67" customFormat="1" x14ac:dyDescent="0.2">
      <c r="C70" s="69"/>
    </row>
    <row r="71" spans="3:3" s="67" customFormat="1" x14ac:dyDescent="0.2">
      <c r="C71" s="69"/>
    </row>
    <row r="72" spans="3:3" s="67" customFormat="1" x14ac:dyDescent="0.2">
      <c r="C72" s="69"/>
    </row>
    <row r="73" spans="3:3" s="67" customFormat="1" x14ac:dyDescent="0.2">
      <c r="C73" s="69"/>
    </row>
    <row r="74" spans="3:3" s="67" customFormat="1" x14ac:dyDescent="0.2">
      <c r="C74" s="69"/>
    </row>
    <row r="75" spans="3:3" s="67" customFormat="1" x14ac:dyDescent="0.2">
      <c r="C75" s="69"/>
    </row>
    <row r="76" spans="3:3" s="67" customFormat="1" x14ac:dyDescent="0.2">
      <c r="C76" s="69"/>
    </row>
    <row r="77" spans="3:3" s="67" customFormat="1" x14ac:dyDescent="0.2">
      <c r="C77" s="69"/>
    </row>
    <row r="78" spans="3:3" s="67" customFormat="1" x14ac:dyDescent="0.2">
      <c r="C78" s="69"/>
    </row>
    <row r="79" spans="3:3" s="67" customFormat="1" x14ac:dyDescent="0.2">
      <c r="C79" s="69"/>
    </row>
    <row r="80" spans="3:3" s="67" customFormat="1" x14ac:dyDescent="0.2">
      <c r="C80" s="69"/>
    </row>
    <row r="81" spans="3:3" s="67" customFormat="1" x14ac:dyDescent="0.2">
      <c r="C81" s="69"/>
    </row>
    <row r="82" spans="3:3" s="67" customFormat="1" x14ac:dyDescent="0.2">
      <c r="C82" s="69"/>
    </row>
    <row r="83" spans="3:3" s="67" customFormat="1" x14ac:dyDescent="0.2">
      <c r="C83" s="69"/>
    </row>
    <row r="84" spans="3:3" s="67" customFormat="1" x14ac:dyDescent="0.2">
      <c r="C84" s="69"/>
    </row>
    <row r="85" spans="3:3" s="67" customFormat="1" x14ac:dyDescent="0.2">
      <c r="C85" s="69"/>
    </row>
    <row r="86" spans="3:3" s="67" customFormat="1" x14ac:dyDescent="0.2">
      <c r="C86" s="69"/>
    </row>
    <row r="87" spans="3:3" s="67" customFormat="1" x14ac:dyDescent="0.2">
      <c r="C87" s="69"/>
    </row>
    <row r="88" spans="3:3" s="67" customFormat="1" x14ac:dyDescent="0.2">
      <c r="C88" s="69"/>
    </row>
    <row r="89" spans="3:3" s="67" customFormat="1" x14ac:dyDescent="0.2">
      <c r="C89" s="69"/>
    </row>
    <row r="90" spans="3:3" s="67" customFormat="1" x14ac:dyDescent="0.2">
      <c r="C90" s="69"/>
    </row>
    <row r="91" spans="3:3" s="67" customFormat="1" x14ac:dyDescent="0.2">
      <c r="C91" s="69"/>
    </row>
    <row r="92" spans="3:3" s="67" customFormat="1" x14ac:dyDescent="0.2">
      <c r="C92" s="69"/>
    </row>
    <row r="93" spans="3:3" s="67" customFormat="1" x14ac:dyDescent="0.2">
      <c r="C93" s="69"/>
    </row>
    <row r="94" spans="3:3" s="67" customFormat="1" x14ac:dyDescent="0.2">
      <c r="C94" s="69"/>
    </row>
    <row r="95" spans="3:3" s="67" customFormat="1" x14ac:dyDescent="0.2">
      <c r="C95" s="69"/>
    </row>
    <row r="96" spans="3:3" s="67" customFormat="1" x14ac:dyDescent="0.2">
      <c r="C96" s="69"/>
    </row>
    <row r="97" spans="3:3" s="67" customFormat="1" x14ac:dyDescent="0.2">
      <c r="C97" s="69"/>
    </row>
    <row r="98" spans="3:3" s="67" customFormat="1" x14ac:dyDescent="0.2">
      <c r="C98" s="69"/>
    </row>
    <row r="99" spans="3:3" s="67" customFormat="1" x14ac:dyDescent="0.2">
      <c r="C99" s="69"/>
    </row>
    <row r="100" spans="3:3" s="67" customFormat="1" x14ac:dyDescent="0.2">
      <c r="C100" s="69"/>
    </row>
    <row r="101" spans="3:3" s="67" customFormat="1" x14ac:dyDescent="0.2">
      <c r="C101" s="69"/>
    </row>
    <row r="102" spans="3:3" s="67" customFormat="1" x14ac:dyDescent="0.2">
      <c r="C102" s="69"/>
    </row>
    <row r="103" spans="3:3" s="67" customFormat="1" x14ac:dyDescent="0.2">
      <c r="C103" s="69"/>
    </row>
    <row r="104" spans="3:3" s="67" customFormat="1" x14ac:dyDescent="0.2">
      <c r="C104" s="69"/>
    </row>
    <row r="105" spans="3:3" s="67" customFormat="1" x14ac:dyDescent="0.2">
      <c r="C105" s="69"/>
    </row>
    <row r="106" spans="3:3" s="67" customFormat="1" x14ac:dyDescent="0.2">
      <c r="C106" s="69"/>
    </row>
    <row r="107" spans="3:3" s="67" customFormat="1" x14ac:dyDescent="0.2">
      <c r="C107" s="69"/>
    </row>
    <row r="108" spans="3:3" s="67" customFormat="1" x14ac:dyDescent="0.2">
      <c r="C108" s="69"/>
    </row>
    <row r="109" spans="3:3" s="67" customFormat="1" x14ac:dyDescent="0.2">
      <c r="C109" s="69"/>
    </row>
    <row r="110" spans="3:3" s="67" customFormat="1" x14ac:dyDescent="0.2">
      <c r="C110" s="69"/>
    </row>
    <row r="111" spans="3:3" s="67" customFormat="1" x14ac:dyDescent="0.2">
      <c r="C111" s="69"/>
    </row>
    <row r="112" spans="3:3" s="67" customFormat="1" x14ac:dyDescent="0.2">
      <c r="C112" s="69"/>
    </row>
    <row r="113" spans="3:3" s="67" customFormat="1" x14ac:dyDescent="0.2">
      <c r="C113" s="69"/>
    </row>
    <row r="114" spans="3:3" s="67" customFormat="1" x14ac:dyDescent="0.2">
      <c r="C114" s="69"/>
    </row>
    <row r="115" spans="3:3" s="67" customFormat="1" x14ac:dyDescent="0.2">
      <c r="C115" s="69"/>
    </row>
    <row r="116" spans="3:3" s="67" customFormat="1" x14ac:dyDescent="0.2">
      <c r="C116" s="69"/>
    </row>
    <row r="117" spans="3:3" s="67" customFormat="1" x14ac:dyDescent="0.2">
      <c r="C117" s="69"/>
    </row>
    <row r="118" spans="3:3" s="67" customFormat="1" x14ac:dyDescent="0.2">
      <c r="C118" s="69"/>
    </row>
    <row r="119" spans="3:3" s="67" customFormat="1" x14ac:dyDescent="0.2">
      <c r="C119" s="69"/>
    </row>
    <row r="120" spans="3:3" s="67" customFormat="1" x14ac:dyDescent="0.2">
      <c r="C120" s="69"/>
    </row>
    <row r="121" spans="3:3" s="67" customFormat="1" x14ac:dyDescent="0.2">
      <c r="C121" s="69"/>
    </row>
    <row r="122" spans="3:3" s="67" customFormat="1" x14ac:dyDescent="0.2">
      <c r="C122" s="69"/>
    </row>
    <row r="123" spans="3:3" s="67" customFormat="1" x14ac:dyDescent="0.2">
      <c r="C123" s="69"/>
    </row>
    <row r="124" spans="3:3" s="67" customFormat="1" x14ac:dyDescent="0.2">
      <c r="C124" s="69"/>
    </row>
    <row r="125" spans="3:3" s="67" customFormat="1" x14ac:dyDescent="0.2">
      <c r="C125" s="69"/>
    </row>
    <row r="126" spans="3:3" s="67" customFormat="1" x14ac:dyDescent="0.2">
      <c r="C126" s="69"/>
    </row>
    <row r="127" spans="3:3" s="67" customFormat="1" x14ac:dyDescent="0.2">
      <c r="C127" s="69"/>
    </row>
    <row r="128" spans="3:3" s="67" customFormat="1" x14ac:dyDescent="0.2">
      <c r="C128" s="69"/>
    </row>
    <row r="129" spans="3:3" s="67" customFormat="1" x14ac:dyDescent="0.2">
      <c r="C129" s="69"/>
    </row>
    <row r="130" spans="3:3" s="67" customFormat="1" x14ac:dyDescent="0.2">
      <c r="C130" s="69"/>
    </row>
    <row r="131" spans="3:3" s="67" customFormat="1" x14ac:dyDescent="0.2">
      <c r="C131" s="69"/>
    </row>
    <row r="132" spans="3:3" s="67" customFormat="1" x14ac:dyDescent="0.2">
      <c r="C132" s="69"/>
    </row>
    <row r="133" spans="3:3" s="67" customFormat="1" x14ac:dyDescent="0.2">
      <c r="C133" s="69"/>
    </row>
    <row r="134" spans="3:3" s="67" customFormat="1" x14ac:dyDescent="0.2">
      <c r="C134" s="69"/>
    </row>
    <row r="135" spans="3:3" s="67" customFormat="1" x14ac:dyDescent="0.2">
      <c r="C135" s="69"/>
    </row>
    <row r="136" spans="3:3" s="67" customFormat="1" x14ac:dyDescent="0.2">
      <c r="C136" s="69"/>
    </row>
    <row r="137" spans="3:3" s="67" customFormat="1" x14ac:dyDescent="0.2">
      <c r="C137" s="69"/>
    </row>
    <row r="138" spans="3:3" s="67" customFormat="1" x14ac:dyDescent="0.2">
      <c r="C138" s="69"/>
    </row>
    <row r="139" spans="3:3" s="67" customFormat="1" x14ac:dyDescent="0.2">
      <c r="C139" s="69"/>
    </row>
    <row r="140" spans="3:3" s="67" customFormat="1" x14ac:dyDescent="0.2">
      <c r="C140" s="69"/>
    </row>
    <row r="141" spans="3:3" s="67" customFormat="1" x14ac:dyDescent="0.2">
      <c r="C141" s="69"/>
    </row>
    <row r="142" spans="3:3" s="67" customFormat="1" x14ac:dyDescent="0.2">
      <c r="C142" s="69"/>
    </row>
    <row r="143" spans="3:3" s="67" customFormat="1" x14ac:dyDescent="0.2">
      <c r="C143" s="69"/>
    </row>
    <row r="144" spans="3:3" s="67" customFormat="1" x14ac:dyDescent="0.2">
      <c r="C144" s="69"/>
    </row>
    <row r="145" spans="3:3" s="67" customFormat="1" x14ac:dyDescent="0.2">
      <c r="C145" s="69"/>
    </row>
    <row r="146" spans="3:3" s="67" customFormat="1" x14ac:dyDescent="0.2">
      <c r="C146" s="69"/>
    </row>
    <row r="147" spans="3:3" s="67" customFormat="1" x14ac:dyDescent="0.2">
      <c r="C147" s="69"/>
    </row>
    <row r="148" spans="3:3" s="67" customFormat="1" x14ac:dyDescent="0.2">
      <c r="C148" s="69"/>
    </row>
    <row r="149" spans="3:3" s="67" customFormat="1" x14ac:dyDescent="0.2">
      <c r="C149" s="69"/>
    </row>
    <row r="150" spans="3:3" s="67" customFormat="1" x14ac:dyDescent="0.2">
      <c r="C150" s="69"/>
    </row>
    <row r="151" spans="3:3" s="67" customFormat="1" x14ac:dyDescent="0.2">
      <c r="C151" s="69"/>
    </row>
    <row r="152" spans="3:3" s="67" customFormat="1" x14ac:dyDescent="0.2">
      <c r="C152" s="69"/>
    </row>
    <row r="153" spans="3:3" s="67" customFormat="1" x14ac:dyDescent="0.2">
      <c r="C153" s="69"/>
    </row>
    <row r="154" spans="3:3" s="67" customFormat="1" x14ac:dyDescent="0.2">
      <c r="C154" s="69"/>
    </row>
    <row r="155" spans="3:3" s="67" customFormat="1" x14ac:dyDescent="0.2">
      <c r="C155" s="69"/>
    </row>
    <row r="156" spans="3:3" s="67" customFormat="1" x14ac:dyDescent="0.2">
      <c r="C156" s="69"/>
    </row>
    <row r="157" spans="3:3" s="67" customFormat="1" x14ac:dyDescent="0.2">
      <c r="C157" s="69"/>
    </row>
    <row r="158" spans="3:3" s="67" customFormat="1" x14ac:dyDescent="0.2">
      <c r="C158" s="69"/>
    </row>
  </sheetData>
  <sheetProtection password="E5AF" sheet="1" objects="1" scenarios="1"/>
  <mergeCells count="5">
    <mergeCell ref="A2:I2"/>
    <mergeCell ref="A3:I3"/>
    <mergeCell ref="A4:I4"/>
    <mergeCell ref="A5:I5"/>
    <mergeCell ref="A6:I6"/>
  </mergeCells>
  <phoneticPr fontId="15" type="noConversion"/>
  <hyperlinks>
    <hyperlink ref="A1" location="Inhaltsverzeichnis!A1" display="Zurück zum Inhaltsverzeichnis"/>
  </hyperlinks>
  <pageMargins left="0.39370078740157483" right="0.39370078740157483" top="0.59055118110236227" bottom="0.59055118110236227" header="0.31496062992125984" footer="0.31496062992125984"/>
  <pageSetup paperSize="9" scale="61" fitToHeight="0" orientation="portrait" r:id="rId1"/>
  <headerFooter>
    <oddFooter>&amp;L&amp;"Arial,Standard"&amp;9Ausschreibung-Nr.: 2026-IT-001&amp;C&amp;"Arial,Standard"&amp;9Neubeschaffung von Rechenzentrum Infrastrukturkomponenten&amp;R&amp;"Arial,Standard"&amp;9&amp;A
Seite &amp;P von &amp;N</oddFooter>
  </headerFooter>
  <rowBreaks count="1" manualBreakCount="1">
    <brk id="26" max="5" man="1"/>
  </rowBreaks>
  <extLst>
    <ext xmlns:x14="http://schemas.microsoft.com/office/spreadsheetml/2009/9/main" uri="{78C0D931-6437-407d-A8EE-F0AAD7539E65}">
      <x14:conditionalFormattings>
        <x14:conditionalFormatting xmlns:xm="http://schemas.microsoft.com/office/excel/2006/main">
          <x14:cfRule type="expression" priority="6" id="{72C282A6-70E6-4FC4-909F-88AC0AE70BB2}">
            <xm:f>'2. Leistungsverzeichnis'!#REF!="W"</xm:f>
            <x14:dxf>
              <fill>
                <patternFill>
                  <bgColor theme="5" tint="0.79998168889431442"/>
                </patternFill>
              </fill>
            </x14:dxf>
          </x14:cfRule>
          <x14:cfRule type="expression" priority="7" id="{209A6A32-ACCF-4FEA-9B39-C30A661DDC51}">
            <xm:f>'2. Leistungsverzeichnis'!#REF!="ANF"</xm:f>
            <x14:dxf>
              <fill>
                <patternFill>
                  <bgColor theme="4" tint="0.79998168889431442"/>
                </patternFill>
              </fill>
            </x14:dxf>
          </x14:cfRule>
          <x14:cfRule type="expression" priority="8" id="{533C627D-AF22-450A-878B-092888BD1506}">
            <xm:f>'2. Leistungsverzeichnis'!#REF!="K.O."</xm:f>
            <x14:dxf>
              <fill>
                <patternFill>
                  <bgColor rgb="FFFFBFAB"/>
                </patternFill>
              </fill>
            </x14:dxf>
          </x14:cfRule>
          <x14:cfRule type="expression" priority="9" id="{E14C6148-1DE6-4CAF-A5B6-9F40D2CBF91B}">
            <xm:f>'2. Leistungsverzeichnis'!#REF!="Ref"</xm:f>
            <x14:dxf>
              <fill>
                <patternFill>
                  <bgColor theme="7" tint="0.59996337778862885"/>
                </patternFill>
              </fill>
            </x14:dxf>
          </x14:cfRule>
          <x14:cfRule type="expression" priority="10" id="{A5D55B85-0FEA-467D-9D3A-1D13E51B4521}">
            <xm:f>'2. Leistungsverzeichnis'!#REF!="I"</xm:f>
            <x14:dxf>
              <fill>
                <patternFill>
                  <bgColor theme="0"/>
                </patternFill>
              </fill>
            </x14:dxf>
          </x14:cfRule>
          <xm:sqref>B23</xm:sqref>
        </x14:conditionalFormatting>
        <x14:conditionalFormatting xmlns:xm="http://schemas.microsoft.com/office/excel/2006/main">
          <x14:cfRule type="expression" priority="1" id="{E4BB7E1C-9FD7-4027-B7FA-86DDBDF02DC7}">
            <xm:f>'2. Leistungsverzeichnis'!#REF!="W"</xm:f>
            <x14:dxf>
              <fill>
                <patternFill>
                  <bgColor theme="5" tint="0.79998168889431442"/>
                </patternFill>
              </fill>
            </x14:dxf>
          </x14:cfRule>
          <x14:cfRule type="expression" priority="2" id="{B23C2856-09AF-4067-BFCC-7D2D82BF6F1F}">
            <xm:f>'2. Leistungsverzeichnis'!#REF!="ANF"</xm:f>
            <x14:dxf>
              <fill>
                <patternFill>
                  <bgColor theme="4" tint="0.79998168889431442"/>
                </patternFill>
              </fill>
            </x14:dxf>
          </x14:cfRule>
          <x14:cfRule type="expression" priority="3" id="{F5C64805-0947-4288-A28B-F8B9D9AEEE9F}">
            <xm:f>'2. Leistungsverzeichnis'!#REF!="K.O."</xm:f>
            <x14:dxf>
              <fill>
                <patternFill>
                  <bgColor rgb="FFFFBFAB"/>
                </patternFill>
              </fill>
            </x14:dxf>
          </x14:cfRule>
          <x14:cfRule type="expression" priority="4" id="{DA321EB4-1C35-4B2E-86A2-9B2BE5E6D390}">
            <xm:f>'2. Leistungsverzeichnis'!#REF!="Ref"</xm:f>
            <x14:dxf>
              <fill>
                <patternFill>
                  <bgColor theme="7" tint="0.59996337778862885"/>
                </patternFill>
              </fill>
            </x14:dxf>
          </x14:cfRule>
          <x14:cfRule type="expression" priority="5" id="{90BB8B45-C670-4FA5-87CE-C8D88F0B6A86}">
            <xm:f>'2. Leistungsverzeichnis'!#REF!="I"</xm:f>
            <x14:dxf>
              <fill>
                <patternFill>
                  <bgColor theme="0"/>
                </patternFill>
              </fill>
            </x14:dxf>
          </x14:cfRule>
          <xm:sqref>B27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3"/>
  <sheetViews>
    <sheetView tabSelected="1" zoomScaleNormal="100" workbookViewId="0">
      <selection activeCell="J18" sqref="J18"/>
    </sheetView>
  </sheetViews>
  <sheetFormatPr baseColWidth="10" defaultColWidth="13" defaultRowHeight="14.25" x14ac:dyDescent="0.2"/>
  <cols>
    <col min="1" max="1" width="12.28515625" style="5" customWidth="1"/>
    <col min="2" max="2" width="39.85546875" style="5" customWidth="1"/>
    <col min="3" max="6" width="19.28515625" style="5" customWidth="1"/>
    <col min="7" max="25" width="13" style="67"/>
    <col min="26" max="16384" width="13" style="5"/>
  </cols>
  <sheetData>
    <row r="1" spans="1:6" ht="15" x14ac:dyDescent="0.25">
      <c r="A1" s="99" t="s">
        <v>184</v>
      </c>
    </row>
    <row r="2" spans="1:6" ht="18" x14ac:dyDescent="0.2">
      <c r="A2" s="149" t="str">
        <f>Inhaltsverzeichnis!A1</f>
        <v>Vergabe-Nr.: 2026-KWF-01</v>
      </c>
      <c r="B2" s="149"/>
      <c r="C2" s="149"/>
      <c r="D2" s="149"/>
      <c r="E2" s="149"/>
      <c r="F2" s="149"/>
    </row>
    <row r="3" spans="1:6" ht="18" x14ac:dyDescent="0.2">
      <c r="A3" s="151" t="str">
        <f>Inhaltsverzeichnis!A2</f>
        <v xml:space="preserve">Leistungsverzeichnis für die Lieferung von Hardware für die Serverinfrastruktur </v>
      </c>
      <c r="B3" s="151"/>
      <c r="C3" s="151"/>
      <c r="D3" s="151"/>
      <c r="E3" s="151"/>
      <c r="F3" s="151"/>
    </row>
    <row r="4" spans="1:6" ht="18" x14ac:dyDescent="0.2">
      <c r="A4" s="150" t="s">
        <v>81</v>
      </c>
      <c r="B4" s="150"/>
      <c r="C4" s="150"/>
      <c r="D4" s="150"/>
      <c r="E4" s="150"/>
      <c r="F4" s="150"/>
    </row>
    <row r="5" spans="1:6" ht="15" x14ac:dyDescent="0.2">
      <c r="A5" s="71" t="s">
        <v>6</v>
      </c>
      <c r="B5" s="40" t="s">
        <v>82</v>
      </c>
      <c r="C5" s="72" t="s">
        <v>83</v>
      </c>
      <c r="D5" s="114"/>
      <c r="E5" s="114"/>
      <c r="F5" s="115"/>
    </row>
    <row r="6" spans="1:6" x14ac:dyDescent="0.2">
      <c r="A6" s="77">
        <v>1</v>
      </c>
      <c r="B6" s="78" t="s">
        <v>84</v>
      </c>
      <c r="C6" s="79">
        <v>0.7</v>
      </c>
      <c r="D6" s="112"/>
      <c r="E6" s="112"/>
      <c r="F6" s="113"/>
    </row>
    <row r="7" spans="1:6" x14ac:dyDescent="0.2">
      <c r="A7" s="77">
        <v>2</v>
      </c>
      <c r="B7" s="78" t="s">
        <v>140</v>
      </c>
      <c r="C7" s="79">
        <v>0.3</v>
      </c>
      <c r="D7" s="112"/>
      <c r="E7" s="112"/>
      <c r="F7" s="113"/>
    </row>
    <row r="8" spans="1:6" s="67" customFormat="1" x14ac:dyDescent="0.2"/>
    <row r="9" spans="1:6" s="67" customFormat="1" ht="29.25" customHeight="1" x14ac:dyDescent="0.2">
      <c r="A9" s="153" t="s">
        <v>194</v>
      </c>
      <c r="B9" s="153"/>
      <c r="C9" s="153"/>
      <c r="D9" s="153"/>
      <c r="E9" s="153"/>
      <c r="F9" s="153"/>
    </row>
    <row r="10" spans="1:6" s="67" customFormat="1" x14ac:dyDescent="0.2">
      <c r="A10" s="152" t="s">
        <v>152</v>
      </c>
      <c r="B10" s="152"/>
      <c r="C10" s="116">
        <v>70</v>
      </c>
      <c r="D10" s="112"/>
      <c r="E10" s="112"/>
      <c r="F10" s="112"/>
    </row>
    <row r="11" spans="1:6" s="67" customFormat="1" x14ac:dyDescent="0.2">
      <c r="A11" s="148" t="s">
        <v>153</v>
      </c>
      <c r="B11" s="148"/>
      <c r="C11" s="117">
        <v>30</v>
      </c>
      <c r="D11" s="112"/>
      <c r="E11" s="112"/>
      <c r="F11" s="112"/>
    </row>
    <row r="12" spans="1:6" s="67" customFormat="1" x14ac:dyDescent="0.2">
      <c r="A12" s="148" t="s">
        <v>154</v>
      </c>
      <c r="B12" s="148"/>
      <c r="C12" s="118">
        <f>MIN(C15:C17)</f>
        <v>34520</v>
      </c>
      <c r="D12" s="112"/>
      <c r="E12" s="112"/>
      <c r="F12" s="112"/>
    </row>
    <row r="13" spans="1:6" s="67" customFormat="1" x14ac:dyDescent="0.2">
      <c r="A13" s="148" t="s">
        <v>155</v>
      </c>
      <c r="B13" s="148"/>
      <c r="C13" s="119">
        <f>MAX(D15:D17)</f>
        <v>25</v>
      </c>
      <c r="D13" s="112"/>
      <c r="E13" s="112"/>
      <c r="F13" s="112"/>
    </row>
    <row r="14" spans="1:6" s="67" customFormat="1" ht="45" x14ac:dyDescent="0.2">
      <c r="A14" s="105" t="s">
        <v>156</v>
      </c>
      <c r="B14" s="106"/>
      <c r="C14" s="106" t="s">
        <v>193</v>
      </c>
      <c r="D14" s="106" t="s">
        <v>157</v>
      </c>
      <c r="E14" s="106" t="s">
        <v>192</v>
      </c>
      <c r="F14" s="106" t="s">
        <v>158</v>
      </c>
    </row>
    <row r="15" spans="1:6" s="67" customFormat="1" x14ac:dyDescent="0.2">
      <c r="A15" s="107" t="s">
        <v>159</v>
      </c>
      <c r="B15" s="108"/>
      <c r="C15" s="108">
        <v>34520</v>
      </c>
      <c r="D15" s="109">
        <v>10</v>
      </c>
      <c r="E15" s="110">
        <f>(($C$12/$C15)*$C$10)+(($D15/$C$13)*$C$11)</f>
        <v>82</v>
      </c>
      <c r="F15" s="111">
        <f>RANK(E15,$E$15:$E$17)</f>
        <v>2</v>
      </c>
    </row>
    <row r="16" spans="1:6" s="67" customFormat="1" x14ac:dyDescent="0.2">
      <c r="A16" s="107" t="s">
        <v>160</v>
      </c>
      <c r="B16" s="108"/>
      <c r="C16" s="108">
        <v>37982</v>
      </c>
      <c r="D16" s="109">
        <v>25</v>
      </c>
      <c r="E16" s="110">
        <f t="shared" ref="E16:E17" si="0">(($C$12/$C16)*$C$10)+(($D16/$C$13)*$C$11)</f>
        <v>93.619609288610391</v>
      </c>
      <c r="F16" s="111">
        <f t="shared" ref="F16:F17" si="1">RANK(E16,$E$15:$E$17)</f>
        <v>1</v>
      </c>
    </row>
    <row r="17" spans="1:6" s="67" customFormat="1" x14ac:dyDescent="0.2">
      <c r="A17" s="107" t="s">
        <v>161</v>
      </c>
      <c r="B17" s="108"/>
      <c r="C17" s="108">
        <v>36180</v>
      </c>
      <c r="D17" s="109">
        <v>10</v>
      </c>
      <c r="E17" s="110">
        <f t="shared" si="0"/>
        <v>78.788280818131568</v>
      </c>
      <c r="F17" s="111">
        <f t="shared" si="1"/>
        <v>3</v>
      </c>
    </row>
    <row r="18" spans="1:6" s="67" customFormat="1" x14ac:dyDescent="0.2"/>
    <row r="19" spans="1:6" s="67" customFormat="1" x14ac:dyDescent="0.2"/>
    <row r="20" spans="1:6" s="67" customFormat="1" x14ac:dyDescent="0.2"/>
    <row r="21" spans="1:6" s="67" customFormat="1" x14ac:dyDescent="0.2"/>
    <row r="22" spans="1:6" s="67" customFormat="1" x14ac:dyDescent="0.2"/>
    <row r="23" spans="1:6" s="67" customFormat="1" x14ac:dyDescent="0.2"/>
    <row r="24" spans="1:6" s="67" customFormat="1" x14ac:dyDescent="0.2"/>
    <row r="25" spans="1:6" s="67" customFormat="1" x14ac:dyDescent="0.2"/>
    <row r="26" spans="1:6" s="67" customFormat="1" x14ac:dyDescent="0.2"/>
    <row r="27" spans="1:6" s="67" customFormat="1" x14ac:dyDescent="0.2"/>
    <row r="28" spans="1:6" s="67" customFormat="1" x14ac:dyDescent="0.2"/>
    <row r="29" spans="1:6" s="67" customFormat="1" x14ac:dyDescent="0.2"/>
    <row r="30" spans="1:6" s="67" customFormat="1" x14ac:dyDescent="0.2"/>
    <row r="31" spans="1:6" s="67" customFormat="1" x14ac:dyDescent="0.2"/>
    <row r="32" spans="1:6" s="67" customFormat="1" x14ac:dyDescent="0.2"/>
    <row r="33" s="67" customFormat="1" x14ac:dyDescent="0.2"/>
    <row r="34" s="67" customFormat="1" x14ac:dyDescent="0.2"/>
    <row r="35" s="67" customFormat="1" x14ac:dyDescent="0.2"/>
    <row r="36" s="67" customFormat="1" x14ac:dyDescent="0.2"/>
    <row r="37" s="67" customFormat="1" x14ac:dyDescent="0.2"/>
    <row r="38" s="67" customFormat="1" x14ac:dyDescent="0.2"/>
    <row r="39" s="67" customFormat="1" x14ac:dyDescent="0.2"/>
    <row r="40" s="67" customFormat="1" x14ac:dyDescent="0.2"/>
    <row r="41" s="67" customFormat="1" x14ac:dyDescent="0.2"/>
    <row r="42" s="67" customFormat="1" x14ac:dyDescent="0.2"/>
    <row r="43" s="67" customFormat="1" x14ac:dyDescent="0.2"/>
    <row r="44" s="67" customFormat="1" x14ac:dyDescent="0.2"/>
    <row r="45" s="67" customFormat="1" x14ac:dyDescent="0.2"/>
    <row r="46" s="67" customFormat="1" x14ac:dyDescent="0.2"/>
    <row r="47" s="67" customFormat="1" x14ac:dyDescent="0.2"/>
    <row r="48" s="67" customFormat="1" x14ac:dyDescent="0.2"/>
    <row r="49" s="67" customFormat="1" x14ac:dyDescent="0.2"/>
    <row r="50" s="67" customFormat="1" x14ac:dyDescent="0.2"/>
    <row r="51" s="67" customFormat="1" x14ac:dyDescent="0.2"/>
    <row r="52" s="67" customFormat="1" x14ac:dyDescent="0.2"/>
    <row r="53" s="67" customFormat="1" x14ac:dyDescent="0.2"/>
    <row r="54" s="67" customFormat="1" x14ac:dyDescent="0.2"/>
    <row r="55" s="67" customFormat="1" x14ac:dyDescent="0.2"/>
    <row r="56" s="67" customFormat="1" x14ac:dyDescent="0.2"/>
    <row r="57" s="67" customFormat="1" x14ac:dyDescent="0.2"/>
    <row r="58" s="67" customFormat="1" x14ac:dyDescent="0.2"/>
    <row r="59" s="67" customFormat="1" x14ac:dyDescent="0.2"/>
    <row r="60" s="67" customFormat="1" x14ac:dyDescent="0.2"/>
    <row r="61" s="67" customFormat="1" x14ac:dyDescent="0.2"/>
    <row r="62" s="67" customFormat="1" x14ac:dyDescent="0.2"/>
    <row r="63" s="67" customFormat="1" x14ac:dyDescent="0.2"/>
    <row r="64" s="67" customFormat="1" x14ac:dyDescent="0.2"/>
    <row r="65" s="67" customFormat="1" x14ac:dyDescent="0.2"/>
    <row r="66" s="67" customFormat="1" x14ac:dyDescent="0.2"/>
    <row r="67" s="67" customFormat="1" x14ac:dyDescent="0.2"/>
    <row r="68" s="67" customFormat="1" x14ac:dyDescent="0.2"/>
    <row r="69" s="67" customFormat="1" x14ac:dyDescent="0.2"/>
    <row r="70" s="67" customFormat="1" x14ac:dyDescent="0.2"/>
    <row r="71" s="67" customFormat="1" x14ac:dyDescent="0.2"/>
    <row r="72" s="67" customFormat="1" x14ac:dyDescent="0.2"/>
    <row r="73" s="67" customFormat="1" x14ac:dyDescent="0.2"/>
    <row r="74" s="67" customFormat="1" x14ac:dyDescent="0.2"/>
    <row r="75" s="67" customFormat="1" x14ac:dyDescent="0.2"/>
    <row r="76" s="67" customFormat="1" x14ac:dyDescent="0.2"/>
    <row r="77" s="67" customFormat="1" x14ac:dyDescent="0.2"/>
    <row r="78" s="67" customFormat="1" x14ac:dyDescent="0.2"/>
    <row r="79" s="67" customFormat="1" x14ac:dyDescent="0.2"/>
    <row r="80" s="67" customFormat="1" x14ac:dyDescent="0.2"/>
    <row r="81" s="67" customFormat="1" x14ac:dyDescent="0.2"/>
    <row r="82" s="67" customFormat="1" x14ac:dyDescent="0.2"/>
    <row r="83" s="67" customFormat="1" x14ac:dyDescent="0.2"/>
    <row r="84" s="67" customFormat="1" x14ac:dyDescent="0.2"/>
    <row r="85" s="67" customFormat="1" x14ac:dyDescent="0.2"/>
    <row r="86" s="67" customFormat="1" x14ac:dyDescent="0.2"/>
    <row r="87" s="67" customFormat="1" x14ac:dyDescent="0.2"/>
    <row r="88" s="67" customFormat="1" x14ac:dyDescent="0.2"/>
    <row r="89" s="67" customFormat="1" x14ac:dyDescent="0.2"/>
    <row r="90" s="67" customFormat="1" x14ac:dyDescent="0.2"/>
    <row r="91" s="67" customFormat="1" x14ac:dyDescent="0.2"/>
    <row r="92" s="67" customFormat="1" x14ac:dyDescent="0.2"/>
    <row r="93" s="67" customFormat="1" x14ac:dyDescent="0.2"/>
    <row r="94" s="67" customFormat="1" x14ac:dyDescent="0.2"/>
    <row r="95" s="67" customFormat="1" x14ac:dyDescent="0.2"/>
    <row r="96" s="67" customFormat="1" x14ac:dyDescent="0.2"/>
    <row r="97" s="67" customFormat="1" x14ac:dyDescent="0.2"/>
    <row r="98" s="67" customFormat="1" x14ac:dyDescent="0.2"/>
    <row r="99" s="67" customFormat="1" x14ac:dyDescent="0.2"/>
    <row r="100" s="67" customFormat="1" x14ac:dyDescent="0.2"/>
    <row r="101" s="67" customFormat="1" x14ac:dyDescent="0.2"/>
    <row r="102" s="67" customFormat="1" x14ac:dyDescent="0.2"/>
    <row r="103" s="67" customFormat="1" x14ac:dyDescent="0.2"/>
    <row r="104" s="67" customFormat="1" x14ac:dyDescent="0.2"/>
    <row r="105" s="67" customFormat="1" x14ac:dyDescent="0.2"/>
    <row r="106" s="67" customFormat="1" x14ac:dyDescent="0.2"/>
    <row r="107" s="67" customFormat="1" x14ac:dyDescent="0.2"/>
    <row r="108" s="67" customFormat="1" x14ac:dyDescent="0.2"/>
    <row r="109" s="67" customFormat="1" x14ac:dyDescent="0.2"/>
    <row r="110" s="67" customFormat="1" x14ac:dyDescent="0.2"/>
    <row r="111" s="67" customFormat="1" x14ac:dyDescent="0.2"/>
    <row r="112" s="67" customFormat="1" x14ac:dyDescent="0.2"/>
    <row r="113" s="67" customFormat="1" x14ac:dyDescent="0.2"/>
    <row r="114" s="67" customFormat="1" x14ac:dyDescent="0.2"/>
    <row r="115" s="67" customFormat="1" x14ac:dyDescent="0.2"/>
    <row r="116" s="67" customFormat="1" x14ac:dyDescent="0.2"/>
    <row r="117" s="67" customFormat="1" x14ac:dyDescent="0.2"/>
    <row r="118" s="67" customFormat="1" x14ac:dyDescent="0.2"/>
    <row r="119" s="67" customFormat="1" x14ac:dyDescent="0.2"/>
    <row r="120" s="67" customFormat="1" x14ac:dyDescent="0.2"/>
    <row r="121" s="67" customFormat="1" x14ac:dyDescent="0.2"/>
    <row r="122" s="67" customFormat="1" x14ac:dyDescent="0.2"/>
    <row r="123" s="67" customFormat="1" x14ac:dyDescent="0.2"/>
    <row r="124" s="67" customFormat="1" x14ac:dyDescent="0.2"/>
    <row r="125" s="67" customFormat="1" x14ac:dyDescent="0.2"/>
    <row r="126" s="67" customFormat="1" x14ac:dyDescent="0.2"/>
    <row r="127" s="67" customFormat="1" x14ac:dyDescent="0.2"/>
    <row r="128" s="67" customFormat="1" x14ac:dyDescent="0.2"/>
    <row r="129" s="67" customFormat="1" x14ac:dyDescent="0.2"/>
    <row r="130" s="67" customFormat="1" x14ac:dyDescent="0.2"/>
    <row r="131" s="67" customFormat="1" x14ac:dyDescent="0.2"/>
    <row r="132" s="67" customFormat="1" x14ac:dyDescent="0.2"/>
    <row r="133" s="67" customFormat="1" x14ac:dyDescent="0.2"/>
  </sheetData>
  <sheetProtection password="E5AF" sheet="1" objects="1" scenarios="1"/>
  <mergeCells count="8">
    <mergeCell ref="A12:B12"/>
    <mergeCell ref="A13:B13"/>
    <mergeCell ref="A2:F2"/>
    <mergeCell ref="A4:F4"/>
    <mergeCell ref="A3:F3"/>
    <mergeCell ref="A10:B10"/>
    <mergeCell ref="A11:B11"/>
    <mergeCell ref="A9:F9"/>
  </mergeCells>
  <hyperlinks>
    <hyperlink ref="A1" location="Inhaltsverzeichnis!A1" display="Zurück zum Inhaltsverzeichnis"/>
  </hyperlinks>
  <pageMargins left="0.39370078740157483" right="0.39370078740157483" top="0.59055118110236227" bottom="0.59055118110236227" header="0.31496062992125984" footer="0.31496062992125984"/>
  <pageSetup paperSize="9" scale="70" orientation="portrait" r:id="rId1"/>
  <headerFooter>
    <oddFooter>&amp;L&amp;"Arial,Standard"&amp;9Ausschreibungs-Nr.: 2026-IT-001&amp;C&amp;"Arial,Standard"&amp;9Neubeschaffung von Rechenzentrum Infrastrukturkomponenten&amp;R&amp;"Arial,Standard"&amp;9&amp;A
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9687C9A183AF4AA51FC0FB3942FD44" ma:contentTypeVersion="3" ma:contentTypeDescription="Ein neues Dokument erstellen." ma:contentTypeScope="" ma:versionID="e0f64065b0117120fe35a3b496c8c3a5">
  <xsd:schema xmlns:xsd="http://www.w3.org/2001/XMLSchema" xmlns:xs="http://www.w3.org/2001/XMLSchema" xmlns:p="http://schemas.microsoft.com/office/2006/metadata/properties" xmlns:ns2="14521c4b-1f69-477b-86f9-ab54b0a97315" targetNamespace="http://schemas.microsoft.com/office/2006/metadata/properties" ma:root="true" ma:fieldsID="3bbc1e6be39bb6516445633fe49d7636" ns2:_="">
    <xsd:import namespace="14521c4b-1f69-477b-86f9-ab54b0a9731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21c4b-1f69-477b-86f9-ab54b0a973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237D2F-5E14-43C9-A663-C207F0882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21c4b-1f69-477b-86f9-ab54b0a973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14A772-4E1F-4911-8934-934265EF2E5B}">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14521c4b-1f69-477b-86f9-ab54b0a97315"/>
    <ds:schemaRef ds:uri="http://www.w3.org/XML/1998/namespace"/>
  </ds:schemaRefs>
</ds:datastoreItem>
</file>

<file path=customXml/itemProps3.xml><?xml version="1.0" encoding="utf-8"?>
<ds:datastoreItem xmlns:ds="http://schemas.openxmlformats.org/officeDocument/2006/customXml" ds:itemID="{A8E8CF90-B2C4-46BF-9A7C-4E56F922FA02}">
  <ds:schemaRefs>
    <ds:schemaRef ds:uri="http://schemas.microsoft.com/DataMashup"/>
  </ds:schemaRefs>
</ds:datastoreItem>
</file>

<file path=customXml/itemProps4.xml><?xml version="1.0" encoding="utf-8"?>
<ds:datastoreItem xmlns:ds="http://schemas.openxmlformats.org/officeDocument/2006/customXml" ds:itemID="{036F4301-ECA3-4974-AB47-E29DBCF588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6</vt:i4>
      </vt:variant>
    </vt:vector>
  </HeadingPairs>
  <TitlesOfParts>
    <vt:vector size="11" baseType="lpstr">
      <vt:lpstr>Inhaltsverzeichnis</vt:lpstr>
      <vt:lpstr>1. Allgemeine Beschreibung</vt:lpstr>
      <vt:lpstr>2. Leistungsverzeichnis</vt:lpstr>
      <vt:lpstr>3. Preisblatt</vt:lpstr>
      <vt:lpstr>4. Zuschlagskriterien</vt:lpstr>
      <vt:lpstr>'1. Allgemeine Beschreibung'!Druckbereich</vt:lpstr>
      <vt:lpstr>'2. Leistungsverzeichnis'!Druckbereich</vt:lpstr>
      <vt:lpstr>'3. Preisblatt'!Druckbereich</vt:lpstr>
      <vt:lpstr>'4. Zuschlagskriterien'!Druckbereich</vt:lpstr>
      <vt:lpstr>'2. Leistungsverzeichnis'!Drucktitel</vt:lpstr>
      <vt:lpstr>'3. Preisblatt'!Drucktitel</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 Bannister</dc:creator>
  <cp:lastModifiedBy>Vennemann, Oliver -JDS</cp:lastModifiedBy>
  <cp:revision/>
  <cp:lastPrinted>2026-04-15T13:37:43Z</cp:lastPrinted>
  <dcterms:created xsi:type="dcterms:W3CDTF">2021-09-22T15:01:25Z</dcterms:created>
  <dcterms:modified xsi:type="dcterms:W3CDTF">2026-04-22T12:51:21Z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0x010100FB9687C9A183AF4AA51FC0FB3942FD44</vt:lpwstr>
  </property>
</Properties>
</file>